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23040" windowHeight="9195"/>
  </bookViews>
  <sheets>
    <sheet name="Ataskaita" sheetId="11" r:id="rId1"/>
    <sheet name="Priemonių suvestinė" sheetId="14" r:id="rId2"/>
    <sheet name="SPIS" sheetId="19" state="hidden" r:id="rId3"/>
    <sheet name="MVP įsak" sheetId="20" state="hidden" r:id="rId4"/>
  </sheets>
  <definedNames>
    <definedName name="_xlnm.Print_Area" localSheetId="1">'Priemonių suvestinė'!$A$1:$O$234</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19" i="14" l="1"/>
  <c r="J96" i="14" l="1"/>
  <c r="I72" i="14"/>
  <c r="I96" i="14" s="1"/>
  <c r="L317" i="20" l="1"/>
  <c r="K317" i="20"/>
  <c r="J317" i="20"/>
  <c r="L316" i="20"/>
  <c r="K316" i="20"/>
  <c r="J316" i="20"/>
  <c r="L315" i="20"/>
  <c r="K315" i="20"/>
  <c r="J315" i="20"/>
  <c r="L314" i="20"/>
  <c r="K314" i="20"/>
  <c r="J314" i="20"/>
  <c r="L311" i="20"/>
  <c r="K311" i="20"/>
  <c r="J311" i="20"/>
  <c r="L308" i="20"/>
  <c r="K308" i="20"/>
  <c r="J308" i="20"/>
  <c r="L307" i="20"/>
  <c r="L305" i="20"/>
  <c r="K305" i="20"/>
  <c r="J305" i="20"/>
  <c r="L294" i="20"/>
  <c r="K294" i="20"/>
  <c r="J294" i="20"/>
  <c r="K282" i="20"/>
  <c r="J282" i="20" s="1"/>
  <c r="L281" i="20"/>
  <c r="L310" i="20" s="1"/>
  <c r="K280" i="20"/>
  <c r="J280" i="20"/>
  <c r="K279" i="20"/>
  <c r="L279" i="20" s="1"/>
  <c r="K278" i="20"/>
  <c r="L278" i="20" s="1"/>
  <c r="K276" i="20"/>
  <c r="J276" i="20"/>
  <c r="L273" i="20"/>
  <c r="J272" i="20"/>
  <c r="K271" i="20"/>
  <c r="J271" i="20"/>
  <c r="K270" i="20"/>
  <c r="L270" i="20" s="1"/>
  <c r="L306" i="20" s="1"/>
  <c r="J270" i="20"/>
  <c r="K266" i="20"/>
  <c r="L266" i="20" s="1"/>
  <c r="K264" i="20"/>
  <c r="J259" i="20"/>
  <c r="L251" i="20"/>
  <c r="L241" i="20"/>
  <c r="K236" i="20"/>
  <c r="K251" i="20" s="1"/>
  <c r="J236" i="20"/>
  <c r="J251" i="20" s="1"/>
  <c r="L228" i="20"/>
  <c r="K228" i="20"/>
  <c r="J228" i="20"/>
  <c r="L225" i="20"/>
  <c r="L252" i="20" s="1"/>
  <c r="J222" i="20"/>
  <c r="K218" i="20"/>
  <c r="J218" i="20" s="1"/>
  <c r="N211" i="20"/>
  <c r="J210" i="20"/>
  <c r="K207" i="20"/>
  <c r="J207" i="20"/>
  <c r="K206" i="20"/>
  <c r="K225" i="20" s="1"/>
  <c r="J206" i="20"/>
  <c r="K202" i="20"/>
  <c r="J202" i="20"/>
  <c r="L199" i="20"/>
  <c r="L202" i="20" s="1"/>
  <c r="L198" i="20"/>
  <c r="K197" i="20"/>
  <c r="J197" i="20" s="1"/>
  <c r="J307" i="20" s="1"/>
  <c r="K196" i="20"/>
  <c r="J196" i="20" s="1"/>
  <c r="K195" i="20"/>
  <c r="K312" i="20" s="1"/>
  <c r="J195" i="20"/>
  <c r="L194" i="20"/>
  <c r="J193" i="20"/>
  <c r="K191" i="20"/>
  <c r="J191" i="20"/>
  <c r="K187" i="20"/>
  <c r="J187" i="20"/>
  <c r="L185" i="20"/>
  <c r="N182" i="20"/>
  <c r="K160" i="20"/>
  <c r="J160" i="20"/>
  <c r="K158" i="20"/>
  <c r="J158" i="20"/>
  <c r="L154" i="20"/>
  <c r="K154" i="20"/>
  <c r="J154" i="20"/>
  <c r="L149" i="20"/>
  <c r="K149" i="20"/>
  <c r="J149" i="20"/>
  <c r="L144" i="20"/>
  <c r="K144" i="20"/>
  <c r="J144" i="20"/>
  <c r="L133" i="20"/>
  <c r="K133" i="20"/>
  <c r="J133" i="20"/>
  <c r="L125" i="20"/>
  <c r="K125" i="20"/>
  <c r="J125" i="20"/>
  <c r="L110" i="20"/>
  <c r="K110" i="20"/>
  <c r="J110" i="20"/>
  <c r="L100" i="20"/>
  <c r="K100" i="20"/>
  <c r="J100" i="20"/>
  <c r="K57" i="20"/>
  <c r="J57" i="20"/>
  <c r="K56" i="20"/>
  <c r="J56" i="20"/>
  <c r="K42" i="20"/>
  <c r="J42" i="20"/>
  <c r="K37" i="20"/>
  <c r="J37" i="20"/>
  <c r="K36" i="20"/>
  <c r="J36" i="20"/>
  <c r="K32" i="20"/>
  <c r="J32" i="20"/>
  <c r="K31" i="20"/>
  <c r="J31" i="20"/>
  <c r="K27" i="20"/>
  <c r="J27" i="20"/>
  <c r="K18" i="20"/>
  <c r="K307" i="20" s="1"/>
  <c r="K17" i="20"/>
  <c r="K16" i="20"/>
  <c r="J16" i="20"/>
  <c r="L57" i="20" l="1"/>
  <c r="L155" i="20"/>
  <c r="J83" i="20"/>
  <c r="J84" i="20" s="1"/>
  <c r="K194" i="20"/>
  <c r="L276" i="20"/>
  <c r="L280" i="20"/>
  <c r="K313" i="20"/>
  <c r="L313" i="20"/>
  <c r="J306" i="20"/>
  <c r="K252" i="20"/>
  <c r="J155" i="20"/>
  <c r="K155" i="20"/>
  <c r="J225" i="20"/>
  <c r="J252" i="20" s="1"/>
  <c r="K310" i="20"/>
  <c r="L203" i="20"/>
  <c r="J290" i="20"/>
  <c r="J295" i="20" s="1"/>
  <c r="K309" i="20"/>
  <c r="J185" i="20"/>
  <c r="J312" i="20"/>
  <c r="K290" i="20"/>
  <c r="K295" i="20" s="1"/>
  <c r="L312" i="20"/>
  <c r="K304" i="20"/>
  <c r="J304" i="20"/>
  <c r="K185" i="20"/>
  <c r="L304" i="20"/>
  <c r="J310" i="20"/>
  <c r="J313" i="20"/>
  <c r="J194" i="20"/>
  <c r="K306" i="20"/>
  <c r="K303" i="20" s="1"/>
  <c r="K302" i="20" s="1"/>
  <c r="K318" i="20" s="1"/>
  <c r="K83" i="20"/>
  <c r="K84" i="20" s="1"/>
  <c r="K198" i="20"/>
  <c r="K203" i="20" s="1"/>
  <c r="J309" i="20"/>
  <c r="L16" i="20"/>
  <c r="J198" i="20"/>
  <c r="L264" i="20"/>
  <c r="L290" i="20" s="1"/>
  <c r="L295" i="20" s="1"/>
  <c r="J303" i="20" l="1"/>
  <c r="J302" i="20" s="1"/>
  <c r="J318" i="20" s="1"/>
  <c r="J203" i="20"/>
  <c r="J296" i="20" s="1"/>
  <c r="J297" i="20" s="1"/>
  <c r="K296" i="20"/>
  <c r="K297" i="20" s="1"/>
  <c r="L83" i="20"/>
  <c r="L84" i="20" s="1"/>
  <c r="L296" i="20" s="1"/>
  <c r="L297" i="20" s="1"/>
  <c r="L309" i="20"/>
  <c r="L303" i="20" s="1"/>
  <c r="L302" i="20" s="1"/>
  <c r="L318" i="20" s="1"/>
  <c r="E206" i="19" l="1"/>
  <c r="D206" i="19"/>
  <c r="C206" i="19"/>
  <c r="H186" i="19"/>
  <c r="G186" i="19"/>
  <c r="F186" i="19"/>
  <c r="E186" i="19"/>
  <c r="H185" i="19"/>
  <c r="G185" i="19"/>
  <c r="F185" i="19"/>
  <c r="E185" i="19"/>
  <c r="H178" i="19"/>
  <c r="G178" i="19"/>
  <c r="F178" i="19"/>
  <c r="E178" i="19"/>
  <c r="H175" i="19"/>
  <c r="G175" i="19"/>
  <c r="F175" i="19"/>
  <c r="E175" i="19"/>
  <c r="H167" i="19"/>
  <c r="G167" i="19"/>
  <c r="F167" i="19"/>
  <c r="E167" i="19"/>
  <c r="H158" i="19"/>
  <c r="G158" i="19"/>
  <c r="F158" i="19"/>
  <c r="E158" i="19"/>
  <c r="H153" i="19"/>
  <c r="H152" i="19" s="1"/>
  <c r="H151" i="19" s="1"/>
  <c r="G153" i="19"/>
  <c r="F153" i="19"/>
  <c r="E153" i="19"/>
  <c r="E152" i="19" s="1"/>
  <c r="E151" i="19" s="1"/>
  <c r="G152" i="19"/>
  <c r="G151" i="19" s="1"/>
  <c r="F152" i="19"/>
  <c r="F151" i="19"/>
  <c r="H148" i="19"/>
  <c r="G148" i="19"/>
  <c r="F148" i="19"/>
  <c r="E148" i="19"/>
  <c r="H143" i="19"/>
  <c r="G143" i="19"/>
  <c r="F143" i="19"/>
  <c r="E143" i="19"/>
  <c r="H139" i="19"/>
  <c r="G139" i="19"/>
  <c r="F139" i="19"/>
  <c r="E139" i="19"/>
  <c r="H135" i="19"/>
  <c r="H134" i="19" s="1"/>
  <c r="G135" i="19"/>
  <c r="G134" i="19" s="1"/>
  <c r="F135" i="19"/>
  <c r="F134" i="19" s="1"/>
  <c r="E135" i="19"/>
  <c r="E134" i="19"/>
  <c r="H131" i="19"/>
  <c r="H130" i="19" s="1"/>
  <c r="G131" i="19"/>
  <c r="F131" i="19"/>
  <c r="F130" i="19" s="1"/>
  <c r="E131" i="19"/>
  <c r="E130" i="19" s="1"/>
  <c r="G130" i="19"/>
  <c r="H128" i="19"/>
  <c r="G128" i="19"/>
  <c r="F128" i="19"/>
  <c r="E128" i="19"/>
  <c r="H125" i="19"/>
  <c r="G125" i="19"/>
  <c r="F125" i="19"/>
  <c r="E125" i="19"/>
  <c r="H122" i="19"/>
  <c r="G122" i="19"/>
  <c r="F122" i="19"/>
  <c r="E122" i="19"/>
  <c r="H111" i="19"/>
  <c r="H110" i="19" s="1"/>
  <c r="H109" i="19" s="1"/>
  <c r="G111" i="19"/>
  <c r="F111" i="19"/>
  <c r="E111" i="19"/>
  <c r="E110" i="19" s="1"/>
  <c r="E109" i="19" s="1"/>
  <c r="G110" i="19"/>
  <c r="F110" i="19"/>
  <c r="H107" i="19"/>
  <c r="G107" i="19"/>
  <c r="F107" i="19"/>
  <c r="E107" i="19"/>
  <c r="H103" i="19"/>
  <c r="G103" i="19"/>
  <c r="F103" i="19"/>
  <c r="F102" i="19" s="1"/>
  <c r="E103" i="19"/>
  <c r="H102" i="19"/>
  <c r="G102" i="19"/>
  <c r="E102" i="19"/>
  <c r="H96" i="19"/>
  <c r="H95" i="19" s="1"/>
  <c r="G96" i="19"/>
  <c r="G95" i="19" s="1"/>
  <c r="G66" i="19" s="1"/>
  <c r="F96" i="19"/>
  <c r="F95" i="19" s="1"/>
  <c r="E96" i="19"/>
  <c r="E95" i="19"/>
  <c r="H93" i="19"/>
  <c r="G93" i="19"/>
  <c r="F93" i="19"/>
  <c r="E93" i="19"/>
  <c r="H89" i="19"/>
  <c r="G89" i="19"/>
  <c r="F89" i="19"/>
  <c r="E89" i="19"/>
  <c r="H85" i="19"/>
  <c r="G85" i="19"/>
  <c r="F85" i="19"/>
  <c r="E85" i="19"/>
  <c r="H78" i="19"/>
  <c r="G78" i="19"/>
  <c r="F78" i="19"/>
  <c r="E78" i="19"/>
  <c r="H68" i="19"/>
  <c r="H67" i="19" s="1"/>
  <c r="H66" i="19" s="1"/>
  <c r="G68" i="19"/>
  <c r="F68" i="19"/>
  <c r="F67" i="19" s="1"/>
  <c r="E68" i="19"/>
  <c r="E67" i="19" s="1"/>
  <c r="E66" i="19" s="1"/>
  <c r="G67" i="19"/>
  <c r="H63" i="19"/>
  <c r="H62" i="19" s="1"/>
  <c r="G63" i="19"/>
  <c r="G62" i="19" s="1"/>
  <c r="F63" i="19"/>
  <c r="E63" i="19"/>
  <c r="F62" i="19"/>
  <c r="E62" i="19"/>
  <c r="H59" i="19"/>
  <c r="H58" i="19" s="1"/>
  <c r="G59" i="19"/>
  <c r="G58" i="19" s="1"/>
  <c r="F59" i="19"/>
  <c r="F58" i="19" s="1"/>
  <c r="E59" i="19"/>
  <c r="E58" i="19"/>
  <c r="H55" i="19"/>
  <c r="G55" i="19"/>
  <c r="F55" i="19"/>
  <c r="E55" i="19"/>
  <c r="H53" i="19"/>
  <c r="G53" i="19"/>
  <c r="F53" i="19"/>
  <c r="E53" i="19"/>
  <c r="H50" i="19"/>
  <c r="H49" i="19" s="1"/>
  <c r="G50" i="19"/>
  <c r="F50" i="19"/>
  <c r="F49" i="19" s="1"/>
  <c r="E50" i="19"/>
  <c r="E49" i="19" s="1"/>
  <c r="G49" i="19"/>
  <c r="H46" i="19"/>
  <c r="H45" i="19" s="1"/>
  <c r="G46" i="19"/>
  <c r="F46" i="19"/>
  <c r="E46" i="19"/>
  <c r="E45" i="19" s="1"/>
  <c r="G45" i="19"/>
  <c r="F45" i="19"/>
  <c r="H43" i="19"/>
  <c r="G43" i="19"/>
  <c r="F43" i="19"/>
  <c r="E43" i="19"/>
  <c r="H41" i="19"/>
  <c r="G41" i="19"/>
  <c r="F41" i="19"/>
  <c r="E41" i="19"/>
  <c r="H33" i="19"/>
  <c r="H32" i="19" s="1"/>
  <c r="G33" i="19"/>
  <c r="G32" i="19" s="1"/>
  <c r="F33" i="19"/>
  <c r="E33" i="19"/>
  <c r="F32" i="19"/>
  <c r="E32" i="19"/>
  <c r="H29" i="19"/>
  <c r="G29" i="19"/>
  <c r="F29" i="19"/>
  <c r="E29" i="19"/>
  <c r="H27" i="19"/>
  <c r="G27" i="19"/>
  <c r="F27" i="19"/>
  <c r="E27" i="19"/>
  <c r="H21" i="19"/>
  <c r="G21" i="19"/>
  <c r="F21" i="19"/>
  <c r="E21" i="19"/>
  <c r="H20" i="19"/>
  <c r="G20" i="19"/>
  <c r="F20" i="19"/>
  <c r="E20" i="19"/>
  <c r="H12" i="19"/>
  <c r="G12" i="19"/>
  <c r="F12" i="19"/>
  <c r="E12" i="19"/>
  <c r="H10" i="19"/>
  <c r="G10" i="19"/>
  <c r="F10" i="19"/>
  <c r="E10" i="19"/>
  <c r="H8" i="19"/>
  <c r="H7" i="19" s="1"/>
  <c r="G8" i="19"/>
  <c r="G7" i="19" s="1"/>
  <c r="G6" i="19" s="1"/>
  <c r="F8" i="19"/>
  <c r="F7" i="19" s="1"/>
  <c r="E8" i="19"/>
  <c r="E7" i="19"/>
  <c r="E6" i="19" s="1"/>
  <c r="E5" i="19" s="1"/>
  <c r="E4" i="19" s="1"/>
  <c r="F6" i="19" l="1"/>
  <c r="F109" i="19"/>
  <c r="G5" i="19"/>
  <c r="G4" i="19" s="1"/>
  <c r="F66" i="19"/>
  <c r="G109" i="19"/>
  <c r="H6" i="19"/>
  <c r="H5" i="19" s="1"/>
  <c r="H4" i="19" s="1"/>
  <c r="F5" i="19" l="1"/>
  <c r="F4" i="19" s="1"/>
  <c r="J199" i="14"/>
  <c r="J159" i="14"/>
  <c r="H159" i="14"/>
  <c r="J138" i="14"/>
  <c r="H138" i="14"/>
  <c r="I113" i="14"/>
  <c r="I106" i="14"/>
  <c r="J106" i="14"/>
  <c r="H106" i="14"/>
  <c r="H96" i="14"/>
  <c r="H141" i="14"/>
  <c r="H110" i="14"/>
  <c r="H160" i="14" l="1"/>
  <c r="J220" i="14"/>
  <c r="I180" i="14" l="1"/>
  <c r="H180" i="14"/>
  <c r="I179" i="14"/>
  <c r="H179" i="14"/>
  <c r="J63" i="14"/>
  <c r="J27" i="14"/>
  <c r="J65" i="14" l="1"/>
  <c r="J66" i="14" s="1"/>
  <c r="I27" i="14" l="1"/>
  <c r="I65" i="14" s="1"/>
  <c r="I66" i="14" l="1"/>
  <c r="I109" i="14"/>
  <c r="I108" i="14"/>
  <c r="I107" i="14"/>
  <c r="I148" i="14"/>
  <c r="I159" i="14" s="1"/>
  <c r="I185" i="14"/>
  <c r="I174" i="14"/>
  <c r="I173" i="14"/>
  <c r="I118" i="14"/>
  <c r="I138" i="14" l="1"/>
  <c r="I110" i="14"/>
  <c r="J219" i="14"/>
  <c r="H230" i="14" l="1"/>
  <c r="H229" i="14"/>
  <c r="H228" i="14"/>
  <c r="H227" i="14"/>
  <c r="H226" i="14"/>
  <c r="H223" i="14"/>
  <c r="H221" i="14"/>
  <c r="H219" i="14"/>
  <c r="H218" i="14"/>
  <c r="H216" i="14"/>
  <c r="H202" i="14"/>
  <c r="H185" i="14"/>
  <c r="H199" i="14" s="1"/>
  <c r="H222" i="14"/>
  <c r="H113" i="14"/>
  <c r="H114" i="14" s="1"/>
  <c r="H33" i="14"/>
  <c r="H220" i="14"/>
  <c r="J230" i="14"/>
  <c r="I230" i="14"/>
  <c r="J229" i="14"/>
  <c r="I229" i="14"/>
  <c r="J228" i="14"/>
  <c r="I228" i="14"/>
  <c r="J227" i="14"/>
  <c r="I227" i="14"/>
  <c r="J226" i="14"/>
  <c r="I226" i="14"/>
  <c r="J224" i="14"/>
  <c r="J223" i="14"/>
  <c r="I223" i="14"/>
  <c r="J222" i="14"/>
  <c r="I221" i="14"/>
  <c r="I219" i="14"/>
  <c r="J218" i="14"/>
  <c r="I218" i="14"/>
  <c r="J216" i="14"/>
  <c r="I216" i="14"/>
  <c r="J202" i="14"/>
  <c r="J203" i="14" s="1"/>
  <c r="I202" i="14"/>
  <c r="I190" i="14"/>
  <c r="I199" i="14" s="1"/>
  <c r="J217" i="14"/>
  <c r="J141" i="14"/>
  <c r="J160" i="14" s="1"/>
  <c r="I141" i="14"/>
  <c r="I160" i="14" s="1"/>
  <c r="L124" i="14"/>
  <c r="J113" i="14"/>
  <c r="J110" i="14"/>
  <c r="L93" i="14"/>
  <c r="H203" i="14" l="1"/>
  <c r="I203" i="14"/>
  <c r="H65" i="14"/>
  <c r="H66" i="14" s="1"/>
  <c r="J114" i="14"/>
  <c r="H225" i="14"/>
  <c r="H215" i="14"/>
  <c r="H224" i="14"/>
  <c r="H217" i="14"/>
  <c r="I222" i="14"/>
  <c r="J225" i="14"/>
  <c r="I215" i="14"/>
  <c r="I224" i="14"/>
  <c r="J215" i="14"/>
  <c r="J214" i="14" s="1"/>
  <c r="I217" i="14"/>
  <c r="I225" i="14"/>
  <c r="I114" i="14"/>
  <c r="I220" i="14"/>
  <c r="J204" i="14" l="1"/>
  <c r="J205" i="14" s="1"/>
  <c r="I214" i="14"/>
  <c r="I213" i="14" s="1"/>
  <c r="I231" i="14" s="1"/>
  <c r="H214" i="14"/>
  <c r="H213" i="14" s="1"/>
  <c r="H231" i="14" s="1"/>
  <c r="H204" i="14"/>
  <c r="H205" i="14" s="1"/>
  <c r="J213" i="14"/>
  <c r="J231" i="14" s="1"/>
  <c r="I204" i="14"/>
  <c r="I205" i="14" l="1"/>
</calcChain>
</file>

<file path=xl/comments1.xml><?xml version="1.0" encoding="utf-8"?>
<comments xmlns="http://schemas.openxmlformats.org/spreadsheetml/2006/main">
  <authors>
    <author>Audra Cepiene</author>
  </authors>
  <commentList>
    <comment ref="G27" authorId="0" shapeId="0">
      <text>
        <r>
          <rPr>
            <b/>
            <sz val="9"/>
            <color indexed="81"/>
            <rFont val="Tahoma"/>
            <family val="2"/>
            <charset val="186"/>
          </rPr>
          <t>ŽP 637</t>
        </r>
        <r>
          <rPr>
            <sz val="9"/>
            <color indexed="81"/>
            <rFont val="Tahoma"/>
            <family val="2"/>
            <charset val="186"/>
          </rPr>
          <t xml:space="preserve">
</t>
        </r>
      </text>
    </comment>
    <comment ref="I32" authorId="0" shapeId="0">
      <text>
        <r>
          <rPr>
            <b/>
            <sz val="9"/>
            <color indexed="81"/>
            <rFont val="Tahoma"/>
            <family val="2"/>
            <charset val="186"/>
          </rPr>
          <t>biudžete nėra 0</t>
        </r>
      </text>
    </comment>
    <comment ref="E35"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E37"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K37"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E3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41"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50"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K50" authorId="0" shapeId="0">
      <text>
        <r>
          <rPr>
            <sz val="9"/>
            <color indexed="81"/>
            <rFont val="Tahoma"/>
            <family val="2"/>
            <charset val="186"/>
          </rPr>
          <t>Rekonstravimo darbai bus pradėti 2022 metais. Atlikta gatvės (571 m) tiesimo darbų (II etapas). Užbaigtumas, proc.                                                  Pasirašyta koncesijos sutartis</t>
        </r>
      </text>
    </comment>
    <comment ref="E5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5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6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I70" authorId="0" shapeId="0">
      <text>
        <r>
          <rPr>
            <b/>
            <sz val="9"/>
            <color indexed="81"/>
            <rFont val="Tahoma"/>
            <family val="2"/>
            <charset val="186"/>
          </rPr>
          <t>nevda 3046</t>
        </r>
        <r>
          <rPr>
            <sz val="9"/>
            <color indexed="81"/>
            <rFont val="Tahoma"/>
            <family val="2"/>
            <charset val="186"/>
          </rPr>
          <t xml:space="preserve">
</t>
        </r>
      </text>
    </comment>
    <comment ref="E9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0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1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1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24"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K125"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E13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K140"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42" authorId="0" shapeId="0">
      <text>
        <r>
          <rPr>
            <b/>
            <sz val="9"/>
            <color indexed="81"/>
            <rFont val="Tahoma"/>
            <family val="2"/>
            <charset val="186"/>
          </rPr>
          <t>P2, Klaipėdos miesto darnaus judumo planas (2018-09-13, T2-185)</t>
        </r>
      </text>
    </comment>
    <comment ref="E1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47"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5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5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55"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5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L156"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L165" authorId="0" shapeId="0">
      <text>
        <r>
          <rPr>
            <b/>
            <sz val="9"/>
            <color indexed="81"/>
            <rFont val="Tahoma"/>
            <family val="2"/>
            <charset val="186"/>
          </rPr>
          <t>59 445 kv.m</t>
        </r>
        <r>
          <rPr>
            <sz val="9"/>
            <color indexed="81"/>
            <rFont val="Tahoma"/>
            <family val="2"/>
            <charset val="186"/>
          </rPr>
          <t xml:space="preserve">
</t>
        </r>
      </text>
    </comment>
    <comment ref="L173" authorId="0" shapeId="0">
      <text>
        <r>
          <rPr>
            <sz val="9"/>
            <color indexed="81"/>
            <rFont val="Tahoma"/>
            <family val="2"/>
            <charset val="186"/>
          </rPr>
          <t xml:space="preserve">44 875 kv.m
</t>
        </r>
      </text>
    </comment>
    <comment ref="L174" authorId="0" shapeId="0">
      <text>
        <r>
          <rPr>
            <sz val="9"/>
            <color indexed="81"/>
            <rFont val="Tahoma"/>
            <family val="2"/>
            <charset val="186"/>
          </rPr>
          <t xml:space="preserve">13 338 kv.m
</t>
        </r>
      </text>
    </comment>
    <comment ref="L177" authorId="0" shapeId="0">
      <text>
        <r>
          <rPr>
            <sz val="9"/>
            <color indexed="81"/>
            <rFont val="Tahoma"/>
            <family val="2"/>
            <charset val="186"/>
          </rPr>
          <t>18 180 kv.m</t>
        </r>
      </text>
    </comment>
    <comment ref="L182" authorId="0" shapeId="0">
      <text>
        <r>
          <rPr>
            <sz val="9"/>
            <color indexed="81"/>
            <rFont val="Tahoma"/>
            <family val="2"/>
            <charset val="186"/>
          </rPr>
          <t xml:space="preserve">6600 kv.m
</t>
        </r>
      </text>
    </comment>
    <comment ref="L183" authorId="0" shapeId="0">
      <text>
        <r>
          <rPr>
            <b/>
            <sz val="9"/>
            <color indexed="81"/>
            <rFont val="Tahoma"/>
            <family val="2"/>
            <charset val="186"/>
          </rPr>
          <t>11 000 kv.m</t>
        </r>
        <r>
          <rPr>
            <sz val="9"/>
            <color indexed="81"/>
            <rFont val="Tahoma"/>
            <family val="2"/>
            <charset val="186"/>
          </rPr>
          <t xml:space="preserve">
</t>
        </r>
      </text>
    </comment>
    <comment ref="L185" authorId="0" shapeId="0">
      <text>
        <r>
          <rPr>
            <b/>
            <sz val="9"/>
            <color indexed="81"/>
            <rFont val="Tahoma"/>
            <family val="2"/>
            <charset val="186"/>
          </rPr>
          <t xml:space="preserve">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H214" authorId="0" shapeId="0">
      <text>
        <r>
          <rPr>
            <b/>
            <sz val="9"/>
            <color indexed="81"/>
            <rFont val="Tahoma"/>
            <family val="2"/>
            <charset val="186"/>
          </rPr>
          <t xml:space="preserve">15594,9 pirminis MVP
</t>
        </r>
        <r>
          <rPr>
            <sz val="9"/>
            <color indexed="81"/>
            <rFont val="Tahoma"/>
            <family val="2"/>
            <charset val="186"/>
          </rPr>
          <t xml:space="preserve">
</t>
        </r>
      </text>
    </comment>
    <comment ref="I214" authorId="0" shapeId="0">
      <text>
        <r>
          <rPr>
            <sz val="9"/>
            <color indexed="81"/>
            <rFont val="Tahoma"/>
            <family val="2"/>
            <charset val="186"/>
          </rPr>
          <t xml:space="preserve">19721 III SVP, administracijos direktoriaus 2019-10-30 įsakymą Nr. AD1-1349
</t>
        </r>
      </text>
    </comment>
    <comment ref="J231" authorId="0" shapeId="0">
      <text>
        <r>
          <rPr>
            <b/>
            <sz val="9"/>
            <color indexed="81"/>
            <rFont val="Tahoma"/>
            <family val="2"/>
            <charset val="186"/>
          </rPr>
          <t>23 521,9 +47Kt (plane nėra)</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I26" authorId="0" shapeId="0">
      <text>
        <r>
          <rPr>
            <sz val="9"/>
            <color indexed="81"/>
            <rFont val="Tahoma"/>
            <family val="2"/>
            <charset val="186"/>
          </rPr>
          <t xml:space="preserve">AB „Klaipėdos nafta“ skirtia tikslines lėšas 175.000 Eur 
</t>
        </r>
      </text>
    </comment>
    <comment ref="I31" authorId="0" shapeId="0">
      <text>
        <r>
          <rPr>
            <b/>
            <sz val="9"/>
            <color indexed="81"/>
            <rFont val="Tahoma"/>
            <family val="2"/>
            <charset val="186"/>
          </rPr>
          <t>ŽP 637</t>
        </r>
        <r>
          <rPr>
            <sz val="9"/>
            <color indexed="81"/>
            <rFont val="Tahoma"/>
            <family val="2"/>
            <charset val="186"/>
          </rPr>
          <t xml:space="preserve">
</t>
        </r>
      </text>
    </comment>
    <comment ref="F41"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41"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45"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45"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4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M50"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F5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53" authorId="0" shapeId="0">
      <text>
        <r>
          <rPr>
            <sz val="9"/>
            <color indexed="81"/>
            <rFont val="Tahoma"/>
            <family val="2"/>
            <charset val="186"/>
          </rPr>
          <t>privaloma atlikti specialiąją paveldosaugos ekspertizę, todėl atliekamos viešųjų pirkimų procedūros, paveldosaugos ekspertizės pirkimui.</t>
        </r>
      </text>
    </comment>
    <comment ref="M55" authorId="0" shapeId="0">
      <text>
        <r>
          <rPr>
            <sz val="9"/>
            <color indexed="81"/>
            <rFont val="Tahoma"/>
            <family val="2"/>
            <charset val="186"/>
          </rPr>
          <t xml:space="preserve">Darbai nikelti į tolimesnį laikotarpį. Atlikta rekonstravimo (I etapo) darbų. Užbaigtumas, proc. </t>
        </r>
      </text>
    </comment>
    <comment ref="I65" authorId="0" shapeId="0">
      <text>
        <r>
          <rPr>
            <sz val="9"/>
            <color indexed="81"/>
            <rFont val="Tahoma"/>
            <family val="2"/>
            <charset val="186"/>
          </rPr>
          <t>Gyventojų lėšos</t>
        </r>
      </text>
    </comment>
    <comment ref="F66"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66" authorId="0" shapeId="0">
      <text>
        <r>
          <rPr>
            <sz val="9"/>
            <color indexed="81"/>
            <rFont val="Tahoma"/>
            <family val="2"/>
            <charset val="186"/>
          </rPr>
          <t>Rekonstravimo darbai bus pradėti 2022 metais. Atlikta gatvės (571 m) tiesimo darbų (II etapas). Užbaigtumas, proc.                                                  Pasirašyta koncesijos sutartis</t>
        </r>
      </text>
    </comment>
    <comment ref="F6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69" authorId="0" shapeId="0">
      <text>
        <r>
          <rPr>
            <sz val="9"/>
            <color indexed="81"/>
            <rFont val="Tahoma"/>
            <family val="2"/>
            <charset val="186"/>
          </rPr>
          <t>darbai nebus vykdomi dėl per didelės projekto finansinės vertės.</t>
        </r>
      </text>
    </comment>
    <comment ref="E71" authorId="0" shapeId="0">
      <text>
        <r>
          <rPr>
            <b/>
            <sz val="9"/>
            <color indexed="81"/>
            <rFont val="Tahoma"/>
            <family val="2"/>
            <charset val="186"/>
          </rPr>
          <t>SPG protokolas 2016-09-23 Nr. STR-12</t>
        </r>
        <r>
          <rPr>
            <sz val="9"/>
            <color indexed="81"/>
            <rFont val="Tahoma"/>
            <family val="2"/>
            <charset val="186"/>
          </rPr>
          <t xml:space="preserve">
</t>
        </r>
      </text>
    </comment>
    <comment ref="M71" authorId="0" shapeId="0">
      <text>
        <r>
          <rPr>
            <sz val="9"/>
            <color indexed="81"/>
            <rFont val="Tahoma"/>
            <family val="2"/>
            <charset val="186"/>
          </rPr>
          <t>Gatvės įrengimo darbai nukelti į 2022 m.</t>
        </r>
      </text>
    </comment>
    <comment ref="E73" authorId="0" shapeId="0">
      <text>
        <r>
          <rPr>
            <sz val="9"/>
            <color indexed="81"/>
            <rFont val="Tahoma"/>
            <family val="2"/>
            <charset val="186"/>
          </rPr>
          <t>SPG protokolas 2016-09-23 Nr. STR-12</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I76"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76" authorId="0" shapeId="0">
      <text>
        <r>
          <rPr>
            <sz val="9"/>
            <color indexed="81"/>
            <rFont val="Tahoma"/>
            <family val="2"/>
            <charset val="186"/>
          </rPr>
          <t>Savivaldybė rengia tik techninį projektą. Bendra projekto vertė 2 mln. Eur.</t>
        </r>
      </text>
    </comment>
    <comment ref="F8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86"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86"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8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8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I90" authorId="0" shapeId="0">
      <text>
        <r>
          <rPr>
            <b/>
            <sz val="9"/>
            <color indexed="81"/>
            <rFont val="Tahoma"/>
            <family val="2"/>
            <charset val="186"/>
          </rPr>
          <t>ŽP 637</t>
        </r>
        <r>
          <rPr>
            <sz val="9"/>
            <color indexed="81"/>
            <rFont val="Tahoma"/>
            <family val="2"/>
            <charset val="186"/>
          </rPr>
          <t xml:space="preserve">
</t>
        </r>
      </text>
    </comment>
    <comment ref="M95" authorId="0" shapeId="0">
      <text>
        <r>
          <rPr>
            <sz val="9"/>
            <color indexed="81"/>
            <rFont val="Tahoma"/>
            <family val="2"/>
            <charset val="186"/>
          </rPr>
          <t>privaloma atlikti specialiąją paveldosaugos ekspertizę, todėl atliekamos viešųjų pirkimų procedūros, paveldosaugos ekspertizės pirkimui.</t>
        </r>
      </text>
    </comment>
    <comment ref="F96"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I98"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98" authorId="0" shapeId="0">
      <text>
        <r>
          <rPr>
            <sz val="9"/>
            <color indexed="81"/>
            <rFont val="Tahoma"/>
            <family val="2"/>
            <charset val="186"/>
          </rPr>
          <t>Savivaldybė rengia tik techninį projektą. Bendra projekto vertė 2 mln. Eur.</t>
        </r>
      </text>
    </comment>
    <comment ref="F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01"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E108" authorId="0" shapeId="0">
      <text>
        <r>
          <rPr>
            <b/>
            <sz val="9"/>
            <color indexed="81"/>
            <rFont val="Tahoma"/>
            <family val="2"/>
            <charset val="186"/>
          </rPr>
          <t>SPG protokolas 2016-09-23 Nr. STR-12</t>
        </r>
        <r>
          <rPr>
            <sz val="9"/>
            <color indexed="81"/>
            <rFont val="Tahoma"/>
            <family val="2"/>
            <charset val="186"/>
          </rPr>
          <t xml:space="preserve">
</t>
        </r>
      </text>
    </comment>
    <comment ref="M108" authorId="0" shapeId="0">
      <text>
        <r>
          <rPr>
            <sz val="9"/>
            <color indexed="81"/>
            <rFont val="Tahoma"/>
            <family val="2"/>
            <charset val="186"/>
          </rPr>
          <t>Gatvės įrengimo darbai nukelti į 2022 m.</t>
        </r>
      </text>
    </comment>
    <comment ref="F11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F12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23" authorId="0" shapeId="0">
      <text>
        <r>
          <rPr>
            <sz val="9"/>
            <color indexed="81"/>
            <rFont val="Tahoma"/>
            <family val="2"/>
            <charset val="186"/>
          </rPr>
          <t>Projektas nebus vykdomas dėl per didelės projekto finansinės vertės.</t>
        </r>
      </text>
    </comment>
    <comment ref="F126"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131" authorId="0" shapeId="0">
      <text>
        <r>
          <rPr>
            <sz val="9"/>
            <color indexed="81"/>
            <rFont val="Tahoma"/>
            <family val="2"/>
            <charset val="186"/>
          </rPr>
          <t>SPG protokolas 2016-09-23 Nr. STR-12</t>
        </r>
      </text>
    </comment>
    <comment ref="F134"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M139" authorId="0" shapeId="0">
      <text>
        <r>
          <rPr>
            <b/>
            <sz val="9"/>
            <color indexed="81"/>
            <rFont val="Tahoma"/>
            <family val="2"/>
            <charset val="186"/>
          </rPr>
          <t>Techninis projektas yra parengtas</t>
        </r>
        <r>
          <rPr>
            <sz val="9"/>
            <color indexed="81"/>
            <rFont val="Tahoma"/>
            <family val="2"/>
            <charset val="186"/>
          </rPr>
          <t xml:space="preserve">
</t>
        </r>
      </text>
    </comment>
    <comment ref="F141"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141" authorId="0" shapeId="0">
      <text>
        <r>
          <rPr>
            <sz val="9"/>
            <color indexed="81"/>
            <rFont val="Tahoma"/>
            <family val="2"/>
            <charset val="186"/>
          </rPr>
          <t>Rekonstravimo darbai bus pradėti 2022 metais. Atlikta gatvės (571 m) tiesimo darbų (II etapas). Užbaigtumas, proc.</t>
        </r>
      </text>
    </comment>
    <comment ref="F14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146"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146"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15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M167" authorId="0" shapeId="0">
      <text>
        <r>
          <rPr>
            <sz val="9"/>
            <color indexed="81"/>
            <rFont val="Tahoma"/>
            <family val="2"/>
            <charset val="186"/>
          </rPr>
          <t xml:space="preserve">2019 m.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M175" authorId="0" shapeId="0">
      <text>
        <r>
          <rPr>
            <sz val="9"/>
            <color indexed="81"/>
            <rFont val="Tahoma"/>
            <family val="2"/>
            <charset val="186"/>
          </rPr>
          <t xml:space="preserve">1. priemonę „Nuostolingų maršrutų subsidijavimas priemiesčio maršrutus aptarnaujantiems 
vežėjams“, numatant finansavimą iš savivaldybės biudžeto lėšų maršrutams į s. b. „Vaiteliai“, s. b. „Rasa“, „Klaipėdos autobusų stotis–Palangos oro uostas“, bandomajam maršrutui (aptarnaujamas elektriniu autobusu) ir į Ermitažą (nuo 2022 m.) naktiniam maršrutui subsidijuoti
</t>
        </r>
      </text>
    </comment>
    <comment ref="F181"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F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87" authorId="0" shapeId="0">
      <text>
        <r>
          <rPr>
            <sz val="9"/>
            <color indexed="81"/>
            <rFont val="Tahoma"/>
            <family val="2"/>
            <charset val="186"/>
          </rPr>
          <t xml:space="preserve">bendra vertė 123,1 tūkst. eur, iš jų 10 tūkst eur techninis projektas
</t>
        </r>
      </text>
    </comment>
    <comment ref="M191" authorId="0" shapeId="0">
      <text>
        <r>
          <rPr>
            <b/>
            <sz val="9"/>
            <color indexed="81"/>
            <rFont val="Tahoma"/>
            <family val="2"/>
            <charset val="186"/>
          </rPr>
          <t>I etapo stotelės 10 vnt.</t>
        </r>
        <r>
          <rPr>
            <sz val="9"/>
            <color indexed="81"/>
            <rFont val="Tahoma"/>
            <family val="2"/>
            <charset val="186"/>
          </rPr>
          <t xml:space="preserve">
 (Vasaros estrados (pietų ir šiaurės kryptys), Rumpiškės, Kooperacijos, Juodkrantės,  Naikupės, Šilutės, Minijos, Aula Magna, Minijos stotelės)</t>
        </r>
      </text>
    </comment>
    <comment ref="M193" authorId="0" shapeId="0">
      <text>
        <r>
          <rPr>
            <sz val="9"/>
            <color indexed="81"/>
            <rFont val="Tahoma"/>
            <family val="2"/>
            <charset val="186"/>
          </rPr>
          <t>2018 m. parengtas techninis projektas ir ekpertizės išvada1</t>
        </r>
      </text>
    </comment>
    <comment ref="E195" authorId="0" shapeId="0">
      <text>
        <r>
          <rPr>
            <sz val="9"/>
            <color indexed="81"/>
            <rFont val="Tahoma"/>
            <family val="2"/>
            <charset val="186"/>
          </rPr>
          <t>Projektas vykdomas kartu su Autobusų parku</t>
        </r>
      </text>
    </comment>
    <comment ref="F19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99" authorId="0" shapeId="0">
      <text>
        <r>
          <rPr>
            <sz val="9"/>
            <color indexed="81"/>
            <rFont val="Tahoma"/>
            <family val="2"/>
            <charset val="186"/>
          </rPr>
          <t>Projektas vykdomas kartu su Autobusų parku</t>
        </r>
      </text>
    </comment>
    <comment ref="F1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206"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N210" authorId="0" shapeId="0">
      <text>
        <r>
          <rPr>
            <sz val="9"/>
            <color indexed="81"/>
            <rFont val="Tahoma"/>
            <family val="2"/>
            <charset val="186"/>
          </rPr>
          <t>pagal GIS - 14533</t>
        </r>
      </text>
    </comment>
    <comment ref="N211"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M212"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K224" authorId="0" shapeId="0">
      <text>
        <r>
          <rPr>
            <sz val="9"/>
            <color indexed="81"/>
            <rFont val="Tahoma"/>
            <family val="2"/>
            <charset val="186"/>
          </rPr>
          <t>Patobulinta ir ekploatuojama programėlė (su start/stop funkcija) išmaniesiems įrenginiais stovėjimo mokesčiui apmokėti, 12 tūkst. eur SB(VR);</t>
        </r>
      </text>
    </comment>
    <comment ref="F22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M227"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229" authorId="0" shapeId="0">
      <text>
        <r>
          <rPr>
            <b/>
            <sz val="9"/>
            <color indexed="81"/>
            <rFont val="Tahoma"/>
            <family val="2"/>
            <charset val="186"/>
          </rPr>
          <t>P2, Klaipėdos miesto darnaus judumo planas (2018-09-13, T2-185)</t>
        </r>
      </text>
    </comment>
    <comment ref="F23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M231" authorId="0" shapeId="0">
      <text>
        <r>
          <rPr>
            <sz val="9"/>
            <color indexed="81"/>
            <rFont val="Tahoma"/>
            <family val="2"/>
            <charset val="186"/>
          </rPr>
          <t>2021 m. numatyta suma iš KVJUD lėšų - sutarties projektą planuojama pradėti rengti 2020 m.</t>
        </r>
      </text>
    </comment>
    <comment ref="F235"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23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F241"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M241"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F24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244"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47"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F24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248"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N256" authorId="0" shapeId="0">
      <text>
        <r>
          <rPr>
            <b/>
            <sz val="9"/>
            <color indexed="81"/>
            <rFont val="Tahoma"/>
            <family val="2"/>
            <charset val="186"/>
          </rPr>
          <t>59 445 kv.m</t>
        </r>
        <r>
          <rPr>
            <sz val="9"/>
            <color indexed="81"/>
            <rFont val="Tahoma"/>
            <family val="2"/>
            <charset val="186"/>
          </rPr>
          <t xml:space="preserve">
</t>
        </r>
      </text>
    </comment>
    <comment ref="M265" authorId="0" shapeId="0">
      <text>
        <r>
          <rPr>
            <sz val="9"/>
            <color indexed="81"/>
            <rFont val="Tahoma"/>
            <family val="2"/>
            <charset val="186"/>
          </rPr>
          <t>Senamiesčio dangų pirtaikymas neįgaliesiems pagal parengtą aprašą (2018-09-18  UAB "Klaipėdos projektas" sutartis Nr. J9-1944)</t>
        </r>
      </text>
    </comment>
    <comment ref="N266" authorId="0" shapeId="0">
      <text>
        <r>
          <rPr>
            <sz val="9"/>
            <color indexed="81"/>
            <rFont val="Tahoma"/>
            <family val="2"/>
            <charset val="186"/>
          </rPr>
          <t xml:space="preserve">44 875 kv.m
</t>
        </r>
      </text>
    </comment>
    <comment ref="N267" authorId="0" shapeId="0">
      <text>
        <r>
          <rPr>
            <sz val="9"/>
            <color indexed="81"/>
            <rFont val="Tahoma"/>
            <family val="2"/>
            <charset val="186"/>
          </rPr>
          <t xml:space="preserve">13 338 kv.m
</t>
        </r>
      </text>
    </comment>
    <comment ref="M268" authorId="0" shapeId="0">
      <text>
        <r>
          <rPr>
            <sz val="9"/>
            <color indexed="81"/>
            <rFont val="Tahoma"/>
            <family val="2"/>
            <charset val="186"/>
          </rPr>
          <t xml:space="preserve">kasmet susidaro apie 120 kiemų
</t>
        </r>
      </text>
    </comment>
    <comment ref="N268" authorId="0" shapeId="0">
      <text>
        <r>
          <rPr>
            <sz val="9"/>
            <color indexed="81"/>
            <rFont val="Tahoma"/>
            <family val="2"/>
            <charset val="186"/>
          </rPr>
          <t>18 180 kv.m</t>
        </r>
      </text>
    </comment>
    <comment ref="N273" authorId="0" shapeId="0">
      <text>
        <r>
          <rPr>
            <b/>
            <sz val="9"/>
            <color indexed="81"/>
            <rFont val="Tahoma"/>
            <family val="2"/>
            <charset val="186"/>
          </rPr>
          <t>6 600 kv.m</t>
        </r>
        <r>
          <rPr>
            <sz val="9"/>
            <color indexed="81"/>
            <rFont val="Tahoma"/>
            <family val="2"/>
            <charset val="186"/>
          </rPr>
          <t xml:space="preserve">
</t>
        </r>
      </text>
    </comment>
    <comment ref="M274"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N274" authorId="0" shapeId="0">
      <text>
        <r>
          <rPr>
            <b/>
            <sz val="9"/>
            <color indexed="81"/>
            <rFont val="Tahoma"/>
            <family val="2"/>
            <charset val="186"/>
          </rPr>
          <t xml:space="preserve">11 000 kv. m </t>
        </r>
        <r>
          <rPr>
            <sz val="9"/>
            <color indexed="81"/>
            <rFont val="Tahoma"/>
            <family val="2"/>
            <charset val="186"/>
          </rPr>
          <t xml:space="preserve">
</t>
        </r>
      </text>
    </comment>
    <comment ref="M275" authorId="0" shapeId="0">
      <text>
        <r>
          <rPr>
            <sz val="9"/>
            <color indexed="81"/>
            <rFont val="Tahoma"/>
            <family val="2"/>
            <charset val="186"/>
          </rPr>
          <t>Miesto ūkio ir aplinkosaugos komiteto pastaba 2019-01-25 TAR-5</t>
        </r>
      </text>
    </comment>
    <comment ref="E284" authorId="0" shapeId="0">
      <text>
        <r>
          <rPr>
            <sz val="9"/>
            <color indexed="81"/>
            <rFont val="Tahoma"/>
            <family val="2"/>
            <charset val="186"/>
          </rPr>
          <t>parkavimo vietų subraižymas, žaliųjų vejų ir skverų sutvarkymas</t>
        </r>
      </text>
    </comment>
    <comment ref="K303" authorId="0" shapeId="0">
      <text>
        <r>
          <rPr>
            <b/>
            <sz val="9"/>
            <color indexed="81"/>
            <rFont val="Tahoma"/>
            <family val="2"/>
            <charset val="186"/>
          </rPr>
          <t xml:space="preserve">19721
</t>
        </r>
        <r>
          <rPr>
            <sz val="9"/>
            <color indexed="81"/>
            <rFont val="Tahoma"/>
            <family val="2"/>
            <charset val="186"/>
          </rPr>
          <t xml:space="preserve">
</t>
        </r>
      </text>
    </comment>
  </commentList>
</comments>
</file>

<file path=xl/sharedStrings.xml><?xml version="1.0" encoding="utf-8"?>
<sst xmlns="http://schemas.openxmlformats.org/spreadsheetml/2006/main" count="2013" uniqueCount="804">
  <si>
    <t>Uždavinio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</si>
  <si>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</si>
  <si>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</si>
  <si>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</si>
  <si>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</si>
  <si>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</si>
  <si>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</si>
  <si>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</si>
  <si>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</si>
  <si>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</si>
  <si>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</si>
  <si>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</si>
  <si>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</si>
  <si>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</si>
  <si>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</si>
  <si>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</si>
  <si>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</si>
  <si>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</si>
  <si>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</si>
  <si>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</si>
  <si>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</si>
  <si>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</si>
  <si>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</si>
  <si>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</si>
  <si>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</si>
  <si>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</si>
  <si>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</si>
  <si>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</si>
  <si>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</si>
  <si>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</si>
  <si>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06</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</si>
  <si>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</si>
  <si>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</si>
  <si>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</si>
  <si>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</si>
  <si>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</si>
  <si>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</si>
  <si>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</si>
  <si>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</si>
  <si>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</si>
  <si>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</si>
  <si>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</si>
  <si>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</si>
  <si>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</si>
  <si>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</si>
  <si>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</si>
  <si>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</si>
  <si>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</si>
  <si>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</si>
  <si>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</si>
  <si>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</si>
  <si>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</si>
  <si>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</si>
  <si>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</si>
  <si>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</si>
  <si>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</si>
  <si>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</si>
  <si>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</si>
  <si>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</si>
  <si>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</si>
  <si>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</si>
  <si>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</si>
  <si>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</si>
  <si>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</si>
  <si>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</si>
  <si>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</si>
  <si>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</si>
  <si>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Medžiagų tyrimas ir kontroliniai bandymai</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</si>
  <si>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</si>
  <si>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</si>
  <si>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</si>
  <si>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</si>
  <si>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</si>
  <si>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</si>
  <si>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</si>
  <si>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</si>
  <si>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</si>
  <si>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</si>
  <si>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</si>
  <si>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</si>
  <si>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</si>
  <si>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</si>
  <si>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</si>
  <si>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</si>
  <si>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</si>
  <si>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</si>
  <si>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</si>
  <si>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</si>
  <si>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</si>
  <si>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</si>
  <si>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</si>
  <si>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</si>
  <si>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Kombinuotų kelionių jungčių (PARK&amp;RIDE) įrengimas (šiaurinėje miesto dalyje)</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</si>
  <si>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</si>
  <si>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</si>
  <si>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</si>
  <si>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</si>
  <si>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</si>
  <si>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</si>
  <si>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</si>
  <si>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</si>
  <si>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</si>
  <si>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</si>
  <si>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</si>
  <si>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</si>
  <si>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</si>
  <si>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</si>
  <si>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</si>
  <si>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</si>
  <si>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</si>
  <si>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</si>
  <si>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</si>
  <si>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</si>
  <si>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</si>
  <si>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</si>
  <si>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</si>
  <si>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</si>
  <si>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</si>
  <si>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t>2.1.2.2.</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</si>
  <si>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</si>
  <si>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</si>
  <si>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</si>
  <si>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Šermukšnių g.;</t>
  </si>
  <si>
    <t>S. Šimkaus g.;</t>
  </si>
  <si>
    <t>Jurginų g.;</t>
  </si>
  <si>
    <t>Subsidijuojamų maršrutų skaičius:</t>
  </si>
  <si>
    <t>Atliktas gatvių – Akmenų g. (405 m), Vėjo g. (1373 m), Smėlio g. (960 m) ir Debesų g. (890 m)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</si>
  <si>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</si>
  <si>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</si>
  <si>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</si>
  <si>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</si>
  <si>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Elektra varomo viešojo transporto naujų galimybių plėtra (DEPO), ELENA</t>
  </si>
  <si>
    <t>Įrengta elektromobilių įkrovimo prieigų, vnt.</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</si>
  <si>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</si>
  <si>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</si>
  <si>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</si>
  <si>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</si>
  <si>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</si>
  <si>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</si>
  <si>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</si>
  <si>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t xml:space="preserve">Naujo įvažiuojamojo kelio (Priešpilio g.) į piliavietę ir Kruizinių laivų terminalą tiesimas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</si>
  <si>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</si>
  <si>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</si>
  <si>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</si>
  <si>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</si>
  <si>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</si>
  <si>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</si>
  <si>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Keleivinio transporto stotelių su įvažomis Klaipėdos miesto gatvėse projektavimas ir įrengimas</t>
  </si>
  <si>
    <t>Parengtas (II etapo) techninis projektas, vnt.</t>
  </si>
  <si>
    <t>Įsigyta naujų ekologiškų autobusų, vnt.</t>
  </si>
  <si>
    <t>Atlikta teritorijos buitinių nuotekų remonto darbų. Užbaigtumas, proc.</t>
  </si>
  <si>
    <t>Klaipėdos miestui priklausančių elektromobilių įkrovimo stotelių eksploatavimas ir priežiūra</t>
  </si>
  <si>
    <t>Senamiesčio grindinio atnaujinimas ir universalaus dizaino pritaikymas</t>
  </si>
  <si>
    <t>Įrengta neregių vedimo dangos autobusų stotelėse, vnt</t>
  </si>
  <si>
    <t>SB(ES)</t>
  </si>
  <si>
    <t>Atliktas poveikio aplinkai vertinimo dokumentas,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</si>
  <si>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</si>
  <si>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</si>
  <si>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</si>
  <si>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</si>
  <si>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</si>
  <si>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</si>
  <si>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SUSISIEKIMO SISTEMOS PRIEŽIŪROS IR PLĖTROS PROGRAMA (NR. 06)</t>
  </si>
  <si>
    <t>ĮVYKDYMO ATASKAITA</t>
  </si>
  <si>
    <r>
      <t xml:space="preserve">Asignavimų valdytojai: </t>
    </r>
    <r>
      <rPr>
        <sz val="12"/>
        <rFont val="Times New Roman"/>
        <family val="1"/>
        <charset val="186"/>
      </rPr>
      <t>Investicijų ir ekonomikos departamentas (5), Miesto ūkio departamentas (6), Klaipėdos miesto savivaldybės administracija (1).</t>
    </r>
  </si>
  <si>
    <r>
      <rPr>
        <b/>
        <sz val="12"/>
        <rFont val="Times New Roman"/>
        <family val="1"/>
        <charset val="186"/>
      </rPr>
      <t xml:space="preserve">Programą vykdė: </t>
    </r>
    <r>
      <rPr>
        <sz val="12"/>
        <rFont val="Times New Roman"/>
        <family val="1"/>
        <charset val="186"/>
      </rPr>
      <t>Miesto ūkio departamentas (Miesto tvarkymo skyrius, Transporto skyrius), Investicijų ir ekonomikos departamentas (Statybos ir infrastruktūros plėtros ir Projektų  skyriai), Savivaldybės administracijos direktoriaus pavaduotojo pavaldumo Viešosios tvarkos skyrius.</t>
    </r>
  </si>
  <si>
    <t>faktiškai įvykdyta</t>
  </si>
  <si>
    <t>–</t>
  </si>
  <si>
    <t>(pagal planą arba geriau);</t>
  </si>
  <si>
    <t>iš dalies įvykdyta</t>
  </si>
  <si>
    <t>(blogiau, nei planuota);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</si>
  <si>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</si>
  <si>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</si>
  <si>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</si>
  <si>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</si>
  <si>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</si>
  <si>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Gatvių tankis km/kv. km</t>
  </si>
  <si>
    <t>Gatvių, kuriomis važinėja viešasis transportas, ilgis km</t>
  </si>
  <si>
    <t>P2</t>
  </si>
  <si>
    <t>I, P2</t>
  </si>
  <si>
    <r>
      <t xml:space="preserve">P2.1.2.10, </t>
    </r>
    <r>
      <rPr>
        <b/>
        <sz val="10"/>
        <rFont val="Times New Roman"/>
        <family val="1"/>
        <charset val="186"/>
      </rPr>
      <t>P2</t>
    </r>
  </si>
  <si>
    <r>
      <t xml:space="preserve">P2.1.2.5,  </t>
    </r>
    <r>
      <rPr>
        <b/>
        <sz val="10"/>
        <rFont val="Times New Roman"/>
        <family val="1"/>
        <charset val="186"/>
      </rPr>
      <t>P2</t>
    </r>
  </si>
  <si>
    <r>
      <t xml:space="preserve">P2.1.2.7-8, </t>
    </r>
    <r>
      <rPr>
        <b/>
        <sz val="9"/>
        <rFont val="Times New Roman"/>
        <family val="1"/>
        <charset val="186"/>
      </rPr>
      <t>P2</t>
    </r>
  </si>
  <si>
    <t>Lietuvos statistikos departamento duomenys</t>
  </si>
  <si>
    <t xml:space="preserve">2019 M. KLAIPĖDOS MIESTO SAVIVALDYBĖS </t>
  </si>
  <si>
    <t>2019 m. SVP programos Nr. 06 įvykdymas</t>
  </si>
  <si>
    <t>Gatvių tiesimas ir  rekonstravimas:</t>
  </si>
  <si>
    <t>Tilžės g. nuo Šilutės pl. iki geležinkelio pervažos rekonstravimas, pertvarkant žiedinę Mokyklos g. ir Šilutės pl. sankryžą</t>
  </si>
  <si>
    <t>P6</t>
  </si>
  <si>
    <t xml:space="preserve">Parengtas techninis projektas (2019 m. - Žvejų g., Teatro g., Sukilėlių g., Daržų g., Aukštoji g., Didžioji Vandens g., Vežėjų g., 2020 m. - Tomo ir Pylimo g.), vnt. </t>
  </si>
  <si>
    <t>Naujo tilto su pakeliamu mechanizmu per Danę statyba ir prieigų sutvarkymas</t>
  </si>
  <si>
    <t xml:space="preserve">Parengtas techninis projektas (ruožas nuo Atgimimo aikštės iki Laivų skersgatvio), vnt. </t>
  </si>
  <si>
    <t>Šilutės plento ruožo nuo Tilžės g. iki geležinkelio pervažos (iki Kauno g.) rekonstravimas</t>
  </si>
  <si>
    <t xml:space="preserve">Neeksploatuojamų požeminių perėjų Šilutės pl. kapitalinis remontas </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</si>
  <si>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</si>
  <si>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</si>
  <si>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</si>
  <si>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 xml:space="preserve">Renginių, kurių metu keleiviams bus taikomos lengvatos, vnt. </t>
  </si>
  <si>
    <t>Nuostolingų maršrutų subsidijavimas priemiesčio ir miesto maršrutus aptarnaujantiems vežėjams</t>
  </si>
  <si>
    <t>Naktinis maršrutas</t>
  </si>
  <si>
    <t>Maršrutas į LEZ teritoriją</t>
  </si>
  <si>
    <t>I, P2, P6</t>
  </si>
  <si>
    <t>Integruota autobusų ir maršrutinių taksi, vnt.</t>
  </si>
  <si>
    <t>Išmokėta už 2018 m. gautą autobusų integracijos įrangą ir sistemą. Užbaigtumas, proc.</t>
  </si>
  <si>
    <t>Viešojo transporto infrastruktūros gerinimas:</t>
  </si>
  <si>
    <t>Įrengta (I etapo) stotelių su įvažomis, vnt.</t>
  </si>
  <si>
    <t>8</t>
  </si>
  <si>
    <r>
      <t>Įvažos pratęsimo autobusų stotelėje „Naujasis turgus“ įrengimas (</t>
    </r>
    <r>
      <rPr>
        <i/>
        <sz val="10"/>
        <rFont val="Times New Roman"/>
        <family val="1"/>
        <charset val="186"/>
      </rPr>
      <t>kryptis į pietinę miesto dalį</t>
    </r>
    <r>
      <rPr>
        <sz val="10"/>
        <rFont val="Times New Roman"/>
        <family val="1"/>
        <charset val="186"/>
      </rPr>
      <t xml:space="preserve">)  </t>
    </r>
  </si>
  <si>
    <t>Įrengtas įvažos pratęsimas, vnt.</t>
  </si>
  <si>
    <t>Atnaujinta dekoratyvinių kelio ženklų stovų, vnt.</t>
  </si>
  <si>
    <t>Įrengta kintamos informacijos ženklų Lideikio g. Užbaigtumas, proc.</t>
  </si>
  <si>
    <t xml:space="preserve">10  </t>
  </si>
  <si>
    <t>Rekonstruotas šviesoforas (Tilžės g. ir Sausio 15-osios g. sankryžoje), vnt.</t>
  </si>
  <si>
    <t>Automatinės eismo priežiūros prietaisų eksploatacija</t>
  </si>
  <si>
    <t>URBACT III projekto „Gyvos gatvės“ įgyvendinimas</t>
  </si>
  <si>
    <t>Darnaus judumo planavimas: bendradarbiavimas bei ryšiai urbanistinėje sistemoje, SUMP- PLUS</t>
  </si>
  <si>
    <t>Įgyvendintas projektas, vnt.</t>
  </si>
  <si>
    <t>Eksploatuojama elektromobilių įkrovimo stotelių, vnt.</t>
  </si>
  <si>
    <t>Gedminų g.;</t>
  </si>
  <si>
    <t>Smiltelės g. (atkarpa nuo Taikos pr. iki Minijos g.);</t>
  </si>
  <si>
    <t>Vytauto g. (atkarpa nuo S. Šimkaus g. iki Puodžių g.);</t>
  </si>
  <si>
    <t>Herkaus Manto g. (labiausiai pažeistos atkarpos, įvažos);</t>
  </si>
  <si>
    <t>Šilutės pl. (labiausiai pažeistos atkarpos, įvažos);</t>
  </si>
  <si>
    <t>Suremontuota gatvių akmens grindinio dangos  senamiesčio gatvėse, ha</t>
  </si>
  <si>
    <t>0,15</t>
  </si>
  <si>
    <t>1,3</t>
  </si>
  <si>
    <t>Atnaujinta senamiesčio dangų pritaikant neįgaliesiems, ha</t>
  </si>
  <si>
    <t>0,13</t>
  </si>
  <si>
    <t>Suremontuota asfaltbetonio dangos duobių kiemuose, ha</t>
  </si>
  <si>
    <t>1,8</t>
  </si>
  <si>
    <t>Pėsčiųjų ir dviračių takų, šaligatvių (su dviračių takais) remonto bei įrengimo darbai</t>
  </si>
  <si>
    <t>Suremontuota šaligatvių (su dviračių takais), ha</t>
  </si>
  <si>
    <t>0,66</t>
  </si>
  <si>
    <t>Atnaujinta šaligatvių miesto gatvėse, ha</t>
  </si>
  <si>
    <t>1,1</t>
  </si>
  <si>
    <t>Parengtas S. Neries gatvės šaligatvių kompleksiško atnaujinimo projektas</t>
  </si>
  <si>
    <t>Prižiūrėta tiltų ir viadukų, vnt.</t>
  </si>
  <si>
    <t xml:space="preserve">Šalia Klaipėdos Simono Dacho progimnazijos esančio Jūrininkų tako gatvės prailginimas </t>
  </si>
  <si>
    <t>Įvažiavimo kelių atnaujinimas:</t>
  </si>
  <si>
    <t>Įvažiavimo kelio ir šalia esančio skvero į Taikos pr. 109 ;</t>
  </si>
  <si>
    <t>Įvažiavimo kelio į Taikos pr. 101;</t>
  </si>
  <si>
    <t>Įvažiavimo kelio  į Debreceno g. 61</t>
  </si>
  <si>
    <t>S. Daukanto gatvės rekonstravimas nuo H. Manto iki Naujojo Uosto g.</t>
  </si>
  <si>
    <r>
      <t xml:space="preserve">Valstybės biudžeto specialiosios tikslinės dotacijos lėšos </t>
    </r>
    <r>
      <rPr>
        <b/>
        <sz val="10"/>
        <rFont val="Times New Roman"/>
        <family val="1"/>
        <charset val="186"/>
      </rPr>
      <t>SB(VB)</t>
    </r>
  </si>
  <si>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</si>
  <si>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</si>
  <si>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r>
      <t xml:space="preserve">Vietinės reikšmės kelių (gatvių) tikslinio finansavimo lėšos  </t>
    </r>
    <r>
      <rPr>
        <b/>
        <sz val="10"/>
        <rFont val="Times New Roman"/>
        <family val="1"/>
        <charset val="186"/>
      </rPr>
      <t>KPP(VIP)</t>
    </r>
  </si>
  <si>
    <t>2019 m. asignavimų patvirtintas planas*</t>
  </si>
  <si>
    <t>2019 m. asignavimų patikslintas planas**</t>
  </si>
  <si>
    <t>2019 m. panaudotos lėšos (kasinės išlaidos)</t>
  </si>
  <si>
    <t xml:space="preserve">Danės g. rekonstravimas (siekiant racionaliai suplanuoti jungtis su Bastionų g., nauju tiltu per Danės upę ir Artojų g.) </t>
  </si>
  <si>
    <t>patirtų vykdant keleivinio kelių transporto viešųjų paslaugų vežant keleivius vietinio (miesto) reguliaraus susisiekimo autobusų maršrutais</t>
  </si>
  <si>
    <t xml:space="preserve">Uostamiesčiai: darnaus judumo principų integravimas (PORT Cities: Integrating Sustainability, PORTIS) </t>
  </si>
  <si>
    <t>Automobilių kelių su patobulinta danga ilgis, palyginti su bendru kelių ilgiu, proc.</t>
  </si>
  <si>
    <t>Autobusų, kurių amžius neviršija 15 metų, dalis miesto viešajame transporte, proc.</t>
  </si>
  <si>
    <t>0</t>
  </si>
  <si>
    <t>UAB „Klaipėdos autobusų parkas“ įstatinio kapitalo didinimas įsigyjant du elektra varomus autobusus</t>
  </si>
  <si>
    <t>patikslintos reikšmės</t>
  </si>
  <si>
    <t>Kodas</t>
  </si>
  <si>
    <t>METINIO VEIKLOS PLANO VYKDYMO ATASKAITA</t>
  </si>
  <si>
    <t>Atsakingas (-i) asmuo (-ys)</t>
  </si>
  <si>
    <t>SP lėšos</t>
  </si>
  <si>
    <t>Patvirtintas asignavimų planas</t>
  </si>
  <si>
    <t>Patikslintas asignavimų planas</t>
  </si>
  <si>
    <t>Iš viso gauta asignavimų</t>
  </si>
  <si>
    <t>Likutis</t>
  </si>
  <si>
    <t>Rodiklis</t>
  </si>
  <si>
    <t>Mato vnt.</t>
  </si>
  <si>
    <t>2019</t>
  </si>
  <si>
    <t>Aprašymas</t>
  </si>
  <si>
    <t>Pastaba</t>
  </si>
  <si>
    <t>Planas</t>
  </si>
  <si>
    <t>Faktas</t>
  </si>
  <si>
    <t>Susisiekimo sistemos priežiūros ir plėtros programa</t>
  </si>
  <si>
    <t>06.01.</t>
  </si>
  <si>
    <t xml:space="preserve">Didinti gatvių tinklo pralaidumą ir užtikrinti jų tankumą   </t>
  </si>
  <si>
    <t>06.01.01.</t>
  </si>
  <si>
    <t xml:space="preserve">Rekonstruoti ir tiesti gatves  </t>
  </si>
  <si>
    <t>06.01.01.01.</t>
  </si>
  <si>
    <t>Centrinės miesto dalies gatvių tinklo modernizavimas</t>
  </si>
  <si>
    <t>06.01.01.01.01.</t>
  </si>
  <si>
    <t>Edita Čerbienė</t>
  </si>
  <si>
    <t>Parengtas naujo tilto su pakeliamu mechanizmu statybos techninis projektas</t>
  </si>
  <si>
    <t>vnt.</t>
  </si>
  <si>
    <t>2,00</t>
  </si>
  <si>
    <t>0,00</t>
  </si>
  <si>
    <t>Atliktas poveikio aplinkai vertinimo dokumentas</t>
  </si>
  <si>
    <t>1,00</t>
  </si>
  <si>
    <t>06.01.01.01.03.</t>
  </si>
  <si>
    <t>Danės g. rekonstravimas (siekiant racionaliai suplanuoti jungtis su Bastionų g., nauju tiltu per Danės upę ir Artojų g.)</t>
  </si>
  <si>
    <t>Inesa Gustaitienė</t>
  </si>
  <si>
    <t>Parengtas rekonstravimo techninis projektas (ruožas nuo Atgimimo aikštės iki Laivų skersgatvio)</t>
  </si>
  <si>
    <t>Atliktas techninis projektas " ruožo nuo Atgimimo aikštės iki Laivų skersgatvio".</t>
  </si>
  <si>
    <t>06.01.01.01.04.</t>
  </si>
  <si>
    <t>Naujo įvažiuojamojo kelio (Priešpilio g.) į piliavietę ir kruizinių laivų terminalą tiesimas</t>
  </si>
  <si>
    <t>Romualdas Stasiulis</t>
  </si>
  <si>
    <t>Atlikta gatvės tiesimo darbų. Užbaigtumas</t>
  </si>
  <si>
    <t>proc.</t>
  </si>
  <si>
    <t>100,00</t>
  </si>
  <si>
    <t>SB(ŽP)</t>
  </si>
  <si>
    <t>06.01.01.01.05.</t>
  </si>
  <si>
    <t>Automobilių stovėjimo aikštelės teritorijoje  Bangų g., Klaipėdoje, įrengimas (Daugiaaukščio garažo statyba su požemine aikštele Bangų g., Klaipėdoje)</t>
  </si>
  <si>
    <t>06.01.01.02.</t>
  </si>
  <si>
    <t>Šiaurinės miesto dalies gatvių tinklo modernizavimas</t>
  </si>
  <si>
    <t>06.01.01.02.01.</t>
  </si>
  <si>
    <t>Vaida Lendraitienė</t>
  </si>
  <si>
    <t>Parengtas II etapo techninis projektas (Klaipėdos g., Virkučių g., Slengių g., Lietaus g., Vaivorykštės g., Griaustinio g. ir Arimų g.)</t>
  </si>
  <si>
    <t>Atliktas gatvių –  Klaipėdos g. (500 m) ir Virkučių g. (1004 m) rekonstravimas. Užbaigtumas</t>
  </si>
  <si>
    <t>Atliktas gatvių – Akmenų g. (405 m), Vėjo g. (1373 m), Smėlio g. (960 m) ir Debesų g. (890 m) rekonstravimas. Užbaigtumas</t>
  </si>
  <si>
    <t>06.01.01.02.02.</t>
  </si>
  <si>
    <t>Atlikta gatvės rekonstravimo darbų. Užbaigtumas</t>
  </si>
  <si>
    <t>5,00</t>
  </si>
  <si>
    <t>Rekonstruota gatvė (1374 m )</t>
  </si>
  <si>
    <t>Techninis projektas parengtas,gautas statybą leidžiantis dokumentas.Lietuvos automobilių kelių direkcija (pagal bendradarbiavimo sutartį 2018-10-19 Nr. J9-2347) vykdo rangos darbų pirkimą. Rangos darbų pradžia numatoma 2020 m. kovo mėnesį.</t>
  </si>
  <si>
    <t>06.01.01.02.03.</t>
  </si>
  <si>
    <t>Dubliuojančios gatvės nuo Šiltnamių g. iki Klaipėdos g. su pėsčiųjų ir dviračių taku ir įvažomis į Liepojos g. įrengimas</t>
  </si>
  <si>
    <t>Parengtas techninis projektas</t>
  </si>
  <si>
    <t>Projektas  užbaigtas, gautas statybą leidžiantis dokumentas.</t>
  </si>
  <si>
    <t>06.01.01.02.07.</t>
  </si>
  <si>
    <t>06.01.01.03.</t>
  </si>
  <si>
    <t>Šiaurės ir Pietų transporto koridorių gatvių tinklo modernizavimas</t>
  </si>
  <si>
    <t>06.01.01.03.01.</t>
  </si>
  <si>
    <t>Tilžės g. nuo Šilutės pl. iki geležinkelio pervažos rekonstrukcija, pertvarkant žiedinę Mokyklos g. ir Šilutės pl. sankryžą</t>
  </si>
  <si>
    <t>600 m gatvės</t>
  </si>
  <si>
    <t>Atlikta žiedinės sankryžos rekonstravimo darbų. Užbaigtumas</t>
  </si>
  <si>
    <t>80,00</t>
  </si>
  <si>
    <t>600 m</t>
  </si>
  <si>
    <t>06.01.01.03.02.</t>
  </si>
  <si>
    <t>Neeksploatuojamų požeminių perėjų Šilutės pl. rekonstravimas</t>
  </si>
  <si>
    <t>Vienos perėjos techninis proejktas parengtas 2017 m. 2018 m. - kitos perėjos</t>
  </si>
  <si>
    <t>06.01.01.03.04.</t>
  </si>
  <si>
    <t>Šilutės plento rekonstrukcija (atkarpos nuo Tilžės g. iki geležinkelio pervažos iki Kauno g.)</t>
  </si>
  <si>
    <t>06.01.01.04.</t>
  </si>
  <si>
    <t>Pajūrio rekreacinių teritorijų gatvių tinklo modernizavimas</t>
  </si>
  <si>
    <t>06.01.01.04.01.</t>
  </si>
  <si>
    <t>Atlikta rekonstravimo darbų (II–IV etapai).</t>
  </si>
  <si>
    <t>06.01.01.04.05.</t>
  </si>
  <si>
    <t>Audronė Orentienė</t>
  </si>
  <si>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</si>
  <si>
    <t>06.01.01.05.</t>
  </si>
  <si>
    <t>Rytų ir Vakarų krypties gatvių tinklo modernizavimas</t>
  </si>
  <si>
    <t>06.01.01.05.01.</t>
  </si>
  <si>
    <t>Joniškės g. rekonstravimas</t>
  </si>
  <si>
    <t>Atlikta rekonstravimo darbų. Užbaigtumas</t>
  </si>
  <si>
    <t>10,00</t>
  </si>
  <si>
    <t>06.01.01.05.02.</t>
  </si>
  <si>
    <t>Statybininkų prospekto tęsinio tiesimas nuo Šilutės pl. per LEZ teritoriją iki 141 kelio: II etapas – Lypkių gatvės ruožo nuo Šilutės plento tiesmas</t>
  </si>
  <si>
    <t>Techninis projektas parengtas. Gautas statybą leidžiantis dokumentas</t>
  </si>
  <si>
    <t>06.01.01.05.03.</t>
  </si>
  <si>
    <t>Jūrininkų prospekto atkarpos nuo Šilutės pl. iki Minijos g. rekonstrukcija</t>
  </si>
  <si>
    <t>06.01.01.06.</t>
  </si>
  <si>
    <t>Bendri KVJUD ir miesto projektai</t>
  </si>
  <si>
    <t>06.01.01.06.01.</t>
  </si>
  <si>
    <t>Valdas Švedas</t>
  </si>
  <si>
    <t>06.01.01.07.</t>
  </si>
  <si>
    <t>Parengiamieji darbai įgyvendinat gatvių rekonstrukcijos projektus</t>
  </si>
  <si>
    <t>06.01.01.07.01.</t>
  </si>
  <si>
    <t>Suteikta gatvių dangų, konstruktyvo ir betoninių gaminių kontrolinių bandymų paslaugų. Užbaigtumas</t>
  </si>
  <si>
    <t>06.01.01.07.02.</t>
  </si>
  <si>
    <t>06.01.02.</t>
  </si>
  <si>
    <t xml:space="preserve"> Užtikrinti patogios viešojo transporto sistemos funkcionavimą  </t>
  </si>
  <si>
    <t>06.01.02.01.</t>
  </si>
  <si>
    <t>Viešojo transporto paslaugų organizavimas</t>
  </si>
  <si>
    <t>Rimantas Mockus, Saulina Paulauskienė</t>
  </si>
  <si>
    <t>06.01.02.01.01.</t>
  </si>
  <si>
    <t>Transporto kompensacijų mokėjimas</t>
  </si>
  <si>
    <t>Kazimiera Rimienė</t>
  </si>
  <si>
    <t>Renginių, kurių metu keleiviams bus taikomos lengvatos</t>
  </si>
  <si>
    <t>skaičius</t>
  </si>
  <si>
    <t>6,00</t>
  </si>
  <si>
    <t>2019 m.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t>
  </si>
  <si>
    <t>Kompensuota bilietų profesinių mokyklų moksleiviams, tūkst.</t>
  </si>
  <si>
    <t>22,00</t>
  </si>
  <si>
    <t>15,00</t>
  </si>
  <si>
    <t>Kompensuota bilietų moksleiviams, tūkst.</t>
  </si>
  <si>
    <t>4,00</t>
  </si>
  <si>
    <t>Parduota lengvatinių bilietų, milijonai</t>
  </si>
  <si>
    <t>06.01.02.01.02.</t>
  </si>
  <si>
    <t>Nuostolių, patirtų vykdant keleivinio kelių transporto viešųjų paslaugų sutartis, vežant keleivius vietinio (miesto) reguliaraus susisiekimo autobusų maršrutais, kompensavimas</t>
  </si>
  <si>
    <t>Kompensuota nuostolingų maršrutų</t>
  </si>
  <si>
    <t>21,00</t>
  </si>
  <si>
    <t>06.01.02.01.03.</t>
  </si>
  <si>
    <t>Patikrinta viešojo transporto priemonių, tūkst.</t>
  </si>
  <si>
    <t>7,00</t>
  </si>
  <si>
    <t>06.01.02.01.04.</t>
  </si>
  <si>
    <t>Subsidijuojama maršrutų</t>
  </si>
  <si>
    <t>Subsidijuojami Palangos, LEZ, naktinis ir Jokūbavo (Vaiteliai-Rasa) maršrutai.</t>
  </si>
  <si>
    <t>Sodų bendrija „Vaiteliai“–„Rasa“ kursavimas</t>
  </si>
  <si>
    <t>06.01.02.01.05.</t>
  </si>
  <si>
    <t>Rimantas Mockus</t>
  </si>
  <si>
    <t>Integruota autobusų ir maršrutinių taksi</t>
  </si>
  <si>
    <t>205,00</t>
  </si>
  <si>
    <t>planas įvykdytas</t>
  </si>
  <si>
    <t>Išmokėta už 2018 m. gautą autobusų integracijos įrangą ir sistemą. Užbaigtumas</t>
  </si>
  <si>
    <t>83,00</t>
  </si>
  <si>
    <t>06.01.02.01.06.</t>
  </si>
  <si>
    <t>Karolis Šakarnis, Rimantas Mockus</t>
  </si>
  <si>
    <t>Įrengta elektros įvadų švieslenčių įrengimui</t>
  </si>
  <si>
    <t>8,00</t>
  </si>
  <si>
    <t>Įrengta švieslenčių miesto autobusų stotelėse</t>
  </si>
  <si>
    <t>06.01.02.01.07.</t>
  </si>
  <si>
    <t>Lengvųjų automobilių taksi ženklinimo sprendinių projekto parengimas</t>
  </si>
  <si>
    <t>Parengtas ženklinimo sprendinių projektas</t>
  </si>
  <si>
    <t>06.01.02.02.</t>
  </si>
  <si>
    <t>06.01.02.02.01.</t>
  </si>
  <si>
    <t>Regina Dekėrytė</t>
  </si>
  <si>
    <t>Įrengta stotelių su įvažomis</t>
  </si>
  <si>
    <t>I etapo stotelės 10 vnt. (Vasaros estrados (pietų ir šiaurės kryptys), Rumpiškės, Kooperacijos, Juodkrantės,  Naikupės, Šilutės, Minijos, Aula Magna, Minijos stotelės)</t>
  </si>
  <si>
    <t>2019 m. bus pradedamas rengti II etapo techninis projektas</t>
  </si>
  <si>
    <t>Įrengtas įvažos pratęsimas, esantis Naujojo turgaus autobusų stotelėje (kryptis į pietinę miesto dalį)</t>
  </si>
  <si>
    <t>06.01.02.03.</t>
  </si>
  <si>
    <t>Klaipėdos miesto viešojo transporto atnaujinimas</t>
  </si>
  <si>
    <t>Elona Jurkevičienė</t>
  </si>
  <si>
    <t>06.01.02.03.01.</t>
  </si>
  <si>
    <t>Daina Stankevičienė</t>
  </si>
  <si>
    <t>Įsigyta naujų ekologiškų autobusų</t>
  </si>
  <si>
    <t>18,00</t>
  </si>
  <si>
    <t>Pagal 2019-02-14 UAB "Klaipėdos autobusų parkas" sutartį su UAB "Adampolis" įsigyta 18 vnt. suslėgtomis gamtinėmis dujomis varomų miesto tipo autobusų.</t>
  </si>
  <si>
    <t>06.01.02.04.</t>
  </si>
  <si>
    <t>06.01.02.04.01.</t>
  </si>
  <si>
    <t>06.01.03.</t>
  </si>
  <si>
    <t xml:space="preserve">Diegti eismo srautų reguliavimo ir saugumo priemones  </t>
  </si>
  <si>
    <t>06.01.03.01.</t>
  </si>
  <si>
    <t>Eismo srautų reguliavimo ir saugumo priemonių įgyvendinimas</t>
  </si>
  <si>
    <t>Irena Šakalienė</t>
  </si>
  <si>
    <t>06.01.03.01.01.</t>
  </si>
  <si>
    <t>Gintarė Kareivienė, Vidmantas Paliakas</t>
  </si>
  <si>
    <t>Įrengta kintamos informacijos ženklų Lideikio g. Užbaigtumas</t>
  </si>
  <si>
    <t>Atnaujinta dekoratyvinių kelio ženklų stovų</t>
  </si>
  <si>
    <t>2019-05-29 pasirašyta sutartis Nr. J9-1756. Dekoratyviniai stovai įrengti Naujojo Sodo g., Naujojo Uosto g., Vytauto g., Šaulių g., Liepų g. Pievų Tako g.
Priemonė vykdoma pagal planą, lėšos įsisavintos. įrengtos 107 dekoratyvinės atramos</t>
  </si>
  <si>
    <t>Eksploatuojama šviesoforų</t>
  </si>
  <si>
    <t>71,00</t>
  </si>
  <si>
    <t>ĮII ketvirtyje įrengti  5 nauji šviesoforai, eksploatuojama 71 šviesoforas.</t>
  </si>
  <si>
    <t>Rekonstruotas šviesoforas (Tilžės g. ir Sausio 15-osios g. sankryžoje)</t>
  </si>
  <si>
    <t>Darbai atlikti.</t>
  </si>
  <si>
    <t>Naujai įrengta šviesoforų (Baltijos prospekte atkarpoje tarp Šilutės pl. ir Taikos pr., Šilutės pl. prie AB „Klaipėdos energija“, Taikos pr. ties Žvejų rūmais)</t>
  </si>
  <si>
    <t>Visos šviesoforais reguliuojamos pėsčiųjų perėjos įrengtos ir perduotos eksploatuoti gegužės mėn.</t>
  </si>
  <si>
    <t>Eksploatuojama eismo reguliavimo priemonių, tūkst.</t>
  </si>
  <si>
    <t>14,50</t>
  </si>
  <si>
    <t>15,19</t>
  </si>
  <si>
    <t>Įrengti/suremontuoti  705 kelio ženklai. Įrengta/suremontuota 43 vnt. apsauginių  tvorelių Simonaitytės, Baltijos pr. Kauno, Panevėžio, H. Manto g. gatvėse. Įrengta iškilioji pėsčiųjų perėja Kooperacijos g., 180 m. sijinių atitvarų Taikos pr. (link Kairių g) Banginiu.  Priemonė įgyvendinta</t>
  </si>
  <si>
    <t>06.01.03.01.02.</t>
  </si>
  <si>
    <t>Suženklinta gatvių</t>
  </si>
  <si>
    <t>ha</t>
  </si>
  <si>
    <t>0,90</t>
  </si>
  <si>
    <t>06.01.03.01.03.</t>
  </si>
  <si>
    <t>Susisiekimo sistemos objektų pritaikymas neįgaliesiems</t>
  </si>
  <si>
    <t>Daiva Butkuvienė, Nijolė Vedeikienė, Rimantas Mockus</t>
  </si>
  <si>
    <t>Įrengta neregių vedimo dangos autobusų stotelėse</t>
  </si>
  <si>
    <t>14,00</t>
  </si>
  <si>
    <t>06.01.03.01.04.</t>
  </si>
  <si>
    <t>Eksploatuojamų bilietų automatų</t>
  </si>
  <si>
    <t>172,00</t>
  </si>
  <si>
    <t>06.01.03.01.05.</t>
  </si>
  <si>
    <t>Klaipėdos miesto gatvių pėsčiųjų perėjų kryptinis apšvietimas</t>
  </si>
  <si>
    <t>Karolis Šakarnis</t>
  </si>
  <si>
    <t>Apšviesta pėsčiųjų perėjų</t>
  </si>
  <si>
    <t>06.01.03.02.</t>
  </si>
  <si>
    <t>Automatinės eismo priežiūros prietaisų įsigijimas ir nuoma</t>
  </si>
  <si>
    <t>06.01.03.02.01.</t>
  </si>
  <si>
    <t>Marius Poimanskis, Rita Mikluševičiūtė</t>
  </si>
  <si>
    <t>Eksploatuojama greičio matuoklių</t>
  </si>
  <si>
    <t>Vykdomas pirkimas 2 greičio matuoklių paslaugos įsigijimui. Užsitęsus viešųjų pirkimų procedūroms (gautos pretenzijos) liko nepanaudotos lėšos planuotos šių matuoklių techniniam aptarnavimui.</t>
  </si>
  <si>
    <t>Eksploatuojama prietaisų</t>
  </si>
  <si>
    <t>06.01.03.03.</t>
  </si>
  <si>
    <t>Naujų ekologiškų viešojo transporto ir  alternatyvaus judėjimo projektų įgyvendinimas</t>
  </si>
  <si>
    <t>06.01.03.03.01.</t>
  </si>
  <si>
    <t>Uostamiesčiai: darnaus judumo principų integravimas (PORT Cities: Integrating Sustainability, PORTIS)</t>
  </si>
  <si>
    <t>Vaiva Varnaitė</t>
  </si>
  <si>
    <t>Įdiegta transporto valdymo sistema. Užbaigtumas</t>
  </si>
  <si>
    <t>Įdiegta dviračių saugojimo (angl. bike-storing) sistema</t>
  </si>
  <si>
    <t>06.01.03.03.02.</t>
  </si>
  <si>
    <t>Parengta galimybių studija</t>
  </si>
  <si>
    <t>Pagal 2019-01-16 paslaugų sutartį Nr. J9-159 UAB "Civitta" parengė perspektyvinių naujų viešojo transporto rūšių diegimo mieste galimybių studiją. Rengiamas studijos pristatymas savivaldybės tarybos kolegijoje. Sutartis su UAB "Civitta" 2019-12-02 sustabdyta iki kol bus priimtas politinis sprendimas dėl siūlomų viešojo transporto vystymo alternatyvų pasirinkimo.</t>
  </si>
  <si>
    <t>06.01.03.03.03.</t>
  </si>
  <si>
    <t>Elektromobilių įkrovimo stotelių įrengimas Klaipėdos mieste</t>
  </si>
  <si>
    <t>Įrengta elektromobilių įkrovimo prieigų</t>
  </si>
  <si>
    <t>Įrengtos 3 greito krovimo elektromobilių įkrovimo stotelės. Kiekviena stotelė turi po dvi krovimo prieigas (viso 6 prieigos)</t>
  </si>
  <si>
    <t>06.01.03.03.04.</t>
  </si>
  <si>
    <t>Violeta Pronskuvienė</t>
  </si>
  <si>
    <t>0,50</t>
  </si>
  <si>
    <t>(2019 m. - Žvejų g., Teatro g., Sukilėlių g., Daržų g., Aukštoji g., Didžioji Vandens g., Vežėjų g., 2020 m. - Tomo ir Pylimo g.)</t>
  </si>
  <si>
    <t>Rengiami techniniai darbo projektai. Nuo 2019-09-02 projektavimo sutartis sustabdyta, kol bus gauti gyventojų sutikimai dėl apšvietimo įrengimo ant pastatų. Sutarties vykdymą planuojama pratęsti spalio pradžioje. Nepradėti Tomo ir Pylimo gatvių techniniai projektai kol nebaigti Jono kalnelio tvarkymo darbai ir nėra sprendimo dėl Jono bažnyčios atstatymo.</t>
  </si>
  <si>
    <t>06.01.03.03.05.</t>
  </si>
  <si>
    <t>Kombinuotų kelionių jungčių (PARK&amp;RIDE) įrengimas</t>
  </si>
  <si>
    <t>Parengtas paviljono su aikštele techninis projektas</t>
  </si>
  <si>
    <t>06.01.03.03.06.</t>
  </si>
  <si>
    <t>Vytautas Paukštė</t>
  </si>
  <si>
    <t>Ekslpoatuojama elektromobilių įkrovimo stotelių</t>
  </si>
  <si>
    <t>11,00</t>
  </si>
  <si>
    <t>06.01.03.03.07.</t>
  </si>
  <si>
    <t>06.01.04.</t>
  </si>
  <si>
    <t>Atlikti kasmetinius miesto susisiekimo infrastruktūros objektų priežiūros ir įrengimo darbus</t>
  </si>
  <si>
    <t>06.01.04.01.</t>
  </si>
  <si>
    <t>Ištisinio asfaltbetonio dangos įrengimas miesto gatvėse ir kiemuose</t>
  </si>
  <si>
    <t>06.01.04.01.01.</t>
  </si>
  <si>
    <t>Ištisinio asfaltbetonio dangos remontas</t>
  </si>
  <si>
    <t>Gintarė Kareivienė, Nijolė Vedeikienė, Vidmantas Paliakas</t>
  </si>
  <si>
    <t>Paklota ištisinio asfaltbetonio dangos</t>
  </si>
  <si>
    <t>5,90</t>
  </si>
  <si>
    <t>06.01.04.01.02.</t>
  </si>
  <si>
    <t>Laima Jūrevičienė, Nijolė Vedeikienė, Vidmantas Paliakas</t>
  </si>
  <si>
    <t>Suremontuota asfaltbetonio dangos duobių gatvėse</t>
  </si>
  <si>
    <t>4,50</t>
  </si>
  <si>
    <t>Darbai vyksta.
Pasirašyta nauja rangos sutartis šiaurinės miesto dalies asfalto dangoms remontuoti.</t>
  </si>
  <si>
    <t>Prižiūrima žvyruotos dangos</t>
  </si>
  <si>
    <t>1,30</t>
  </si>
  <si>
    <t>Suremontuota gatvių akmens grindinio dangos pagal poreikį senamiesčio gatvėse</t>
  </si>
  <si>
    <t>06.01.04.01.03.</t>
  </si>
  <si>
    <t>Suremontuota asfaltbetonio dangos duobių kiemuose</t>
  </si>
  <si>
    <t>1,80</t>
  </si>
  <si>
    <t>06.01.04.01.04.</t>
  </si>
  <si>
    <t>Pėsčiųjų ir dviračių takų, šaligatvių (su dviračių takais) bei privažiuojamųjų kelių remonto bei įrengimo darbai</t>
  </si>
  <si>
    <t>Nijolė Vedeikienė</t>
  </si>
  <si>
    <t>Atnaujinta pėsčiųjų takų ir laiptų prie Kultūros centro „Žvejų rūmai“</t>
  </si>
  <si>
    <t>Suremontuota šaligatvių su dviračių takais</t>
  </si>
  <si>
    <t>S. Neries g. šaligatviai buvo tvarkyti 2016 m. Kompleksiško atnaujinimo klausimas bus sprendžiamas priėmus sprendimą dėl želdinių tvarkymo.</t>
  </si>
  <si>
    <t>Atnaujinta šaligatvių miesto gatvėse</t>
  </si>
  <si>
    <t>Atnaujinta įvažą ir automobilių stovėjimo  aikštelė Vilniaus Dailės akademijos Klaipėdos fakulteto teritorijoje</t>
  </si>
  <si>
    <t>06.01.04.01.05.</t>
  </si>
  <si>
    <t>Daiva Butkuvienė, Nijolė Vedeikienė</t>
  </si>
  <si>
    <t>Įstaigų, kurių kiemuose atlikta asfalto dangos remonto darbų</t>
  </si>
  <si>
    <t>UKD - 7 bendrojo ugdymo mokyklos; 7 lopšeliai darželiai:
"Saulutė" mokykla-darželis.Saulutės"  mokykla-darželis
L/d "Berželis"
 L/d "Vėrinėlis"
L/d "Atžalynas" 
L/d "Bangelė"
L/d "Pakalnutė"
L/d "Linelis"
Vitės progimnazija 
"Žaliakalnio" gimnazija
"Gabijos" progimnazija
"Versmės"  progimnazija
"Ąžuolyno" gimnazija
"Vyturio" progimnazija
Martyno Mažvydo progimnazija
SRD - 1 įstaig:
1. BĮ Klaipėdos vaikų globos namuose „Smiltelė“ kelio dangos remontas, kv m 23,1 tūkst. Eur;</t>
  </si>
  <si>
    <t>06.01.04.01.06.</t>
  </si>
  <si>
    <t>Vidmantas Paliakas</t>
  </si>
  <si>
    <t>Prižiūrima tiltų ir viadukų</t>
  </si>
  <si>
    <t>06.01.04.01.07.</t>
  </si>
  <si>
    <t>Įvažiavimo kelių atnaujinimas</t>
  </si>
  <si>
    <t>Gintarė Kareivienė, Nijolė Vedeikienė</t>
  </si>
  <si>
    <t>Parengtas projektas</t>
  </si>
  <si>
    <t>3,00</t>
  </si>
  <si>
    <t>06.01.04.01.08.</t>
  </si>
  <si>
    <t>Šalia Klaipėdos Simono Dacho progimnazijos esančio Jūrininkų tako gatvės prailginimas</t>
  </si>
  <si>
    <t>06.01.04.02.</t>
  </si>
  <si>
    <t>Privažiuojamojo kelio prie pastato Debreceno g. 48  įrengimas ir pastato aplinkos sutvarkymas</t>
  </si>
  <si>
    <t>06.01.04.02.01.</t>
  </si>
  <si>
    <t>Parengtas techninis projektas ir detaliojo plano korekcija</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</si>
  <si>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</si>
  <si>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</si>
  <si>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</si>
  <si>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</si>
  <si>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</si>
  <si>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</si>
  <si>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</si>
  <si>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</si>
  <si>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</si>
  <si>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Savivaldybės biudžeto</t>
  </si>
  <si>
    <t>Europos Sąjungos paramos lėšos (Savivaldybės biudžetas)</t>
  </si>
  <si>
    <t>Efekto /Rezultato /Produkto</t>
  </si>
  <si>
    <t>Poveikio aplinkai vertinimo dokumentas gautas nebuvo. 2018-10-10 projektuotojams parengus PAV programą, ji buvo pateikta vertinimo subjektams bei pradėtas PAV programos viešinimas. 2019 m. pradžioje buvo gautos  pastabos PAV programai, projektuotojams papildžius programą pagal pastabas, 2019 m. spalio mėn. Aplinkos apsaugos agentūra PAV programą patvirtino. Rengiama PAV ataskaita.</t>
  </si>
  <si>
    <t>Techninių darbo projektų parengimas negalimas, kol nebus parengta ir patvirtinta PAV ataskaita (Poveikio aplinkai vertinimo dokumentas gautas nebuvo. 2018-10-10 projektuotojams parengus PAV programą, ji buvo pateikta vertinimo subjektams bei pradėtas PAV programos viešinimas. 2019 m. pradžioje buvo gautos PAV programai pastabos, projektuotojams papildžius programą pagal pastabas, 2019 m. spalio mėn. Aplinkos apsaugos agentūra PAV programą patvirtino. Rengiama PAV ataskaita).</t>
  </si>
  <si>
    <t>75,00</t>
  </si>
  <si>
    <t>Atliekami rangos darbai pagal 2018-08-10 rangos sutartį Nr. J9-1738  UAB "Kauno keliai". 2019 metais atlikta 75 % darbų, nes darbų metu rasta archeologinių radinių, neiškeltas Baltijos laivų statyklos dujotiekis, gamyklos teritorijoje rastos kuro talpos kurias reikalinga utilizuoti. Visi išvardinti faktoriai trukdė laiku atlikti numatytus darbus, todėl projekto užbaigimas nukeliamas į 2020 metus.</t>
  </si>
  <si>
    <t>Techninis projektas rengiamas pagal 2017-01-11 Nr. J9-50 UAB "Ekspoit" SIA "Nams". Atlikta 90 % darbų, bet negautas statybą leidžiantis dokumentas.</t>
  </si>
  <si>
    <t>Dėl tiekėjo UAB "Hidrostatybos projektai"  bankroto, nutraukta 2017-05-10 paslaugų sutartis Nr. J9-1130 (techninio projekto parengimo). Projekto užbaigimo ir rangos darbus nuspręsta pirkti kartu. 2019 m. rugpjūčio 14 d. viešojo pirkimo konkursas neįvyko (dėl per didelės pasiūlytos kainos). 2019-11-05 pasirašyta sutartis Nr. J9-2874 UAB "Plungės Lagūna", atlikti techniniam projektui :Klaipėdos g., Virkučių g., Slengių g., Lietaus g., Vaivorykštės g., Griaustinio g. ir Arimų g. kapitalinio remonto ir rangos darbų :Klaipėdos g. ir Virkučių g.</t>
  </si>
  <si>
    <t>Rangos darbai užbaigti.</t>
  </si>
  <si>
    <t>2019-11-05 pasirašyta sutartis Nr. J9-2874 UAB "Plungės Lagūna", atlikti techniniam projektui :Klaipėdos g., Virkučių g., Slengių g., Lietaus g., Vaivorykštės g., Griaustinio g. ir Arimų g. kapitalinio remonto ir rangos darbų :Klaipėdos g. ir Virkučių g.</t>
  </si>
  <si>
    <t>Atlikta II etapo rekonstravimo darbų. Užbaigtumas</t>
  </si>
  <si>
    <t>67,00</t>
  </si>
  <si>
    <t>20,00</t>
  </si>
  <si>
    <t>Rodiklis nepasiektas dėl objektyvių priežasčių – rangovo, UAB „Žemkasa“, bankrotas, 2019-06-25 vienašališkai nutraukus sutartį su UAB "Žemkasa", buvo vykdomas naujas rangos darbų pirkimas. Sutartis su nauju rangovu (UAB „YIT „Lietuva“) pasirašyta 2019-10-25, darbai pradėti vykdyti lapkričio mėn. UAB „YIT Lietuva“ atliko  13 proc. darbų, UAB „Žemkasa“ per 2019 metus atliko 6,55 proc. darbų</t>
  </si>
  <si>
    <t>12,49</t>
  </si>
  <si>
    <t>Rodiklis nepasiektas dėl objektyvių priežasčių – rangovo, UAB „Žemkasa“, bankrotas, 2019-06-25 vienašališkai nutraukus sutartį su UAB "Žemkasa", buvo vykdomas naujas rangos darbų pirkimas. Sutartis su nauju rangovu (UAB „YIT „Lietuva“) pasirašyta 2019-10-25, darbai pradėti vykdyti lapkričio mėn. UAB „YIT Lietuva“ atliko  1,49 proc. darbų, UAB „Žemkasa“ atliko 11 proc. darbų</t>
  </si>
  <si>
    <t>Gerbūvio sutvarkymo rangos darbai baigti (Šilutės pl. 62 požeminės perėjos). Vadovaujantis 2019-04-19 papildomu susitarimu, prie 2018 m. sausio 8 d. rangos sutarties Nr. J9-20, Nr. J9-1403, požeminės perėjos nebus įrenginėjamos. 
Požeminės perėjos Šilutės pl. 48 Techninis projektas neparengtas, nes šiuo metu taisomas pagal IS info statybą gautas pastabas.</t>
  </si>
  <si>
    <t>Atliktas techninis projektas. Gautas statybą leidžiantis dokumentas.</t>
  </si>
  <si>
    <t>Rangos darbai baigti.</t>
  </si>
  <si>
    <t>2019-08-06 pasirašyta rangos darbų sutartis Nr. J9-2252 UAB "YIT Lietuva". Dėl rangos darbams netinkamų oro salygų, nepanaudotos lėšos 2019 m. ir perkeliamos į 2020 metus</t>
  </si>
  <si>
    <t>Objektas užbaigtas</t>
  </si>
  <si>
    <t>Tiekėjas UAB "Kelprojektas" vėluoja atlikti techninio projekto parengimą. Techninio projekto parengimo terminą numatoma pratęsti iki 2020 metų pradžios. 2019 metais sumokėta 90 % techninio projekto parengimo ( gautas teigiamas projekto ekspertizės aktas)</t>
  </si>
  <si>
    <t>Bandymai atlikti pagal poreikius</t>
  </si>
  <si>
    <t>19,60</t>
  </si>
  <si>
    <t>3,30</t>
  </si>
  <si>
    <t>4,90</t>
  </si>
  <si>
    <t>įvykdyta</t>
  </si>
  <si>
    <t>6,60</t>
  </si>
  <si>
    <t>Vienos švieslentės įrengimo kaina buvo didesnė nei planuota, todėl įsigyta viena švieslente mažiau.</t>
  </si>
  <si>
    <t>9,00</t>
  </si>
  <si>
    <t>2019 metais  įrengti 9 elektros įvadai. 2020 m. planuojama įrengti 4 įvadus ir dar 4 įvadus suprojektuoti.</t>
  </si>
  <si>
    <t>Įvykdyta</t>
  </si>
  <si>
    <t>Rangos darbai, pagal 2018-09-14 Nr. J9-1927, atlikti.
įrengtos Vasaros estrados (pietų ir šiaurės kryptys), Rumpiškės, Kooperacijos, Juodkrantės,  Naikupės, Šilutės, Minijos, Aula Magna, Minijos stotelės</t>
  </si>
  <si>
    <t>Vykdomi rangos darbai pagal 2019-07-16 sutartį Nr. J9-2098 UAB "Šilutės automobilių keliai".  2019 metais  atlikta 70 % darbų.</t>
  </si>
  <si>
    <t>2019-06-14 pasirašyta sutartis Nr. J9-1867 dėl projekto parengimo. IV ketvirtyje projektas parengtas pilnai 100 proc.</t>
  </si>
  <si>
    <t>Per metus paženklinta 9094,95 kv. m. gatvių
Priemonė įvykdyta, lėšos įsisavintos.</t>
  </si>
  <si>
    <t>Įgyvendinta 100%, pagal skirtas lėšas.</t>
  </si>
  <si>
    <t>13,00</t>
  </si>
  <si>
    <t>Šiuo metu 3 rangovai įrenginėja kryptinį apšvietimą prie 13  perėjų. 2  perėjoms  apšvietimas nebus įrengtas. Kauno g. perėja bus įrengiama su kitu projektu (kartu su sankryžos rekonstrukcija). Projektavimo metu paaiškėjo, kad  pagal Agluonos gatvės kategoriją gali būti įrengta tik  perėja su šviesoforu.  Bendra rangos darbų suma preliminariai - 48 000 eurų. Po viešųjų pirkimų sutaupytą sumą planuojame perkelti eismo reguliavimo priemonių priežiūrai ir remontui. 
2019 m .suprojektuota ir įrengta 13 perėjų.</t>
  </si>
  <si>
    <t>Pirkimas buvo skelbtas 2 kartus, dalyvių neatsirado. Pirkimas skelbiamas trečią kartą, padidinus numatomą įrengimo kainą.</t>
  </si>
  <si>
    <t>Eismo valdymo rangos pirkimas perduotas Klaipėdos keleiviniam transportui (KKT). Pirkimo sąlygos yra apskųstos, laukiama teismo sprendimo, kuris numatomas 2020-01-30</t>
  </si>
  <si>
    <t>Eksploatuota mažiau stotelių nei planuota, nes vis dar vyksta 3 greitaeigių stotelių perdavimas UAB "Gatvių apšvietimas" eksploatavimui. 
Įkrovimo stotelė Tilžės gatvėj šalia prekybos centro "Lidl" taip pat dar neperduota eksploatacijai.</t>
  </si>
  <si>
    <t>2,67</t>
  </si>
  <si>
    <t>I ketv..-Gedminų g. pasirašyta techninės priežiūros sutartis ir parengtas paprastojo remonto aprašas, darbus numatoma pradėti 04 mėnesį. Vyksta viešojo pirkimo procedūros Jurginų ir Šermukšnių gatvių remontui.
II ketv. - vyksta darbai Gedminų g. 
Rengiamos sutartys dėl Jurginų g., Šermukšnių g. ir  Šilutės pl. atkarpos tarp Baltijos pr./Šilutės pl. žiedo ir Mainų g.
III ketv. - pradėti darbai Šermukšnių ir Jurginų g., planuojama užbaigti spalio mėn. Užbaigti Gedminų g. remonto darbai.  Vyksta Šilutės plento remonto darbai. 
Planuojama, kad lėšos bus įsisavintos (bus suremontuotos 4 gatvės).
IV ketv. - pabaigti Šermukšnių, Jurginų g. ir Šilutės pl. ištisinės dangos paprastojo remonto darbai.
2019 m., atsižvelgiant į skirtas lėšas, pasirašytos rangos sutartys 4 gatvių ištisinės asfaltbetonio dangos remonto darbams vykdyti.</t>
  </si>
  <si>
    <t>4,88</t>
  </si>
  <si>
    <t>Klaipėdos miesto žvyruotų gatvių dangų remonto darbai atliekami pagal 2018-05-24 sutartį J9-1228 ir vadovaujantis vietinės reikšmės kelių sąrašu</t>
  </si>
  <si>
    <t>0,16</t>
  </si>
  <si>
    <t>2019-04-17 pasirašyta sutartis dėl priežiūros darbų, darbai pradėti . 2 kartą kartojamas pirkimas senamiesčio dangų pritaikymo neįgaliesiems pritaikymo darbams.
Pasirašyta sutartis senamiesčio dangų pritaikymo neįgaliesiems pritaikymo darbams. Darbai bus pradėti spalio pradžioje. Vyksta paruošiamieji darbai (derinami leidimai, perkamos medžiagos).
Priežiūros darbai vykdomi pagal poreikį.
IV ketv. - vykdomi akmens grindinio priežiūros darbai ir senamiesčio dangų pritaikymo neįgaliesiems pritaikymo darbai.</t>
  </si>
  <si>
    <t>Atnaujinta senamiesčio dangų pritaikant neįgaliesiems</t>
  </si>
  <si>
    <t>0,08</t>
  </si>
  <si>
    <t>Darbai nepabaigti užsitęsus medžiagų tiekimo terminams. Tuo pačiu nepanaudota visa suma už techninę priežiūrą (bus apmokėta pabaigus objektą).</t>
  </si>
  <si>
    <t>1,70</t>
  </si>
  <si>
    <t>I ketv. - Šiaurinėje dalyje darbai bus pradėti gegužės mėnesį, užbaigus darbus pagrindinėse magistralinėse gatvėse.
II ketv. - vyksta darbai.
III ketv. - vyksta darbai pagal poreikį. Lėšas planuojama įsisavinti.
IV ketv. - darbai pabaigti panaudojus skirtas lėšas.</t>
  </si>
  <si>
    <t>Parengtas  tvarkybos darbų aprašas.</t>
  </si>
  <si>
    <t>1,25</t>
  </si>
  <si>
    <t>Priežiūros darbai vykdyti pagal poreikį.</t>
  </si>
  <si>
    <t>1,10</t>
  </si>
  <si>
    <t>0,67</t>
  </si>
  <si>
    <t>Atlikti darbai Tilžės gatvėje.
Pasirašyta sutartis Naikupės ir I. Simonaitytės gatvių šaligatvių remontui, Naikupės gatvėje darbai pradėti, I. Simonaitytės g. šaligatvių remontas bus pradėtas spalio pradžioje. Darbai bus užbaigti šiais metais.
IV ketv. - pabaigti Naikupės g. ir I. Simonaitytės g. šaligatvių paprastojo remonto darbai.</t>
  </si>
  <si>
    <t>Rengiamas teritorijos tvarkymo darbų aprašas.</t>
  </si>
  <si>
    <t>2019-06-27 pasirašyta sutartis dėl 7 įstaigų kiemų dangų remonto.
Baigti Kadetų mokyklos, lopšelių-darželių "Berželis", "Atžalynas", Vaikų globos namų "Smiltelė" aplinkos tvarkymo darbai.
Dėl vykdomų "Žaliakalnio" gimnazijos renovacijos darbų, aplinkos tvarkymo darbai nepradėti, perkelti į 2020 metus. Likusiose įstaigose darbus planuojame pabaigti šiais metais.
IV ketv. Pabaigti darbai L/d   "Želmenėlis", Vitės progimnazijoje, Ąžuolyno gimnazijoje.</t>
  </si>
  <si>
    <t>Iš visų eksploatuojamų 14 miesto tiltų ir viadukų techninė priežiūra nuolat buvo vykdoma 10 tiltų ir viadukų, kadangi remontuojamiems 4 tiltams pagal teisės aktus priežiūra neatliekama.
Biržos tilto kontrasvorių remonto pirkimas pagal parengtą projektą buvo skelbtas 3 kartus, tiekėjai pasiūlymų nepateikė ar pateikta kaina viršijo planuotą sumą. Atliktas lėšų perskirstymas ir pirkimas skelbiamas iš naujo. 2019-09-12 pasirašyta rangos sutartis dėl Biržos tilto kontrasvorių remonto. 
IV-ame ketvirtyje atlikti Biržos tilto paprastojo remonto darbai.</t>
  </si>
  <si>
    <t>1,20</t>
  </si>
  <si>
    <t>2019 m. sumokėta 40 proc. už projektus, projektai bus parengti 2020 m. pradžioje, kadangi susidubliavo du savivaldybės projektai ir reikėjo laukti kol išsispręs situacija.</t>
  </si>
  <si>
    <t>Buvo sustabdytas sutarties vykdymas dėl užsitęsusių geologinių tyrimų. Projektas bus parengtas 2020 m. pradžioje.</t>
  </si>
  <si>
    <t>Techninis projektas pagal 2018-11-12 sutartį Nr.J9-2506 UAB "Atamis", parengtas. IS infostatyba pateiktas ir laukiama statybą leidžiančio dokumento gavimo. Todėl 10 % vertės numatyta apmokėti 2020 metais.</t>
  </si>
  <si>
    <t>*Pagal Klaipėdos miesto savivaldybės administracijos direktoriaus 2019-03-04 įsakymą Nr. AD1-399</t>
  </si>
  <si>
    <t xml:space="preserve">Lyginamasis variantas </t>
  </si>
  <si>
    <r>
      <t>2019 M. KLAIPĖDOS MIESTO SAVIVALDYBĖS ADMINISTRACIJOS</t>
    </r>
    <r>
      <rPr>
        <b/>
        <sz val="12"/>
        <rFont val="Times New Roman"/>
        <family val="1"/>
        <charset val="186"/>
      </rPr>
      <t xml:space="preserve">          </t>
    </r>
  </si>
  <si>
    <t xml:space="preserve"> TIKSLŲ, UŽDAVINIŲ, PRIEMONIŲ, PRIEMONIŲ IŠLAIDŲ IR PRODUKTO KRITERIJŲ SUVESTINĖ</t>
  </si>
  <si>
    <t>Priemonės kodas</t>
  </si>
  <si>
    <t>Papriemonės kodas</t>
  </si>
  <si>
    <t>Vykdytojas (skyrius / asmuo)</t>
  </si>
  <si>
    <t>2019-ųjų metų asignavimų planas</t>
  </si>
  <si>
    <t>Siūlomas keisti 2019-ųjų metų asignavimų planas*</t>
  </si>
  <si>
    <t>Skirtumas</t>
  </si>
  <si>
    <t>Produkto kriterijaus</t>
  </si>
  <si>
    <t>2019-ieji metai</t>
  </si>
  <si>
    <t xml:space="preserve">IED Projektų skyrius </t>
  </si>
  <si>
    <t>Perkeliame KPP lėšas į Tilžės g. nes pasirašyta nauja rangos sutartis su YIT (2019-10-25). Nuo 2019-11-18 planuojama darbų pradžia, šiais metais atliksime: šviesoforo pastatymas ties Tilžės turgumi, apšvietimo įrengimas visoje Tilžės g., dviračio tako įrengimas Tilžės g. nuo Šilutės pl. link geležinkelio pervažos, ištisinio asfalto dangos įrengimas nuo Lidl prekybos centro link Komunarų g.</t>
  </si>
  <si>
    <t>IED Statybos ir infrastruktūros plėtros skyrius</t>
  </si>
  <si>
    <t>05</t>
  </si>
  <si>
    <t>Atliktas gatvių –  Klaipėdos g. (500 m) ir Virkučių g. (1004 m) rekonstravimas. Užbaigtumas, proc.</t>
  </si>
  <si>
    <t>Atliktas gatvių – Slengių g., Lietaus g., Vaivorykštės g., Griaustinio g. ,Arimų g., Vėjo g. (II dalies), Žvaigždžių g. rekonstravimas. Užbaigtumas, proc.</t>
  </si>
  <si>
    <t>Atlikta sankryžos rekonstravimo darbų. Užbaigtumas, proc.</t>
  </si>
  <si>
    <t>LRVB</t>
  </si>
  <si>
    <t>KPP(VIP)</t>
  </si>
  <si>
    <t>Senamiesčio gatvės</t>
  </si>
  <si>
    <t>07</t>
  </si>
  <si>
    <t>Atlikta senamiesčio gatvių atnaujinimo darbų. Užbaigtumas, proc.</t>
  </si>
  <si>
    <t>Naujas tiltas ir gatvių jungtys</t>
  </si>
  <si>
    <t>08</t>
  </si>
  <si>
    <t>Atlikta naujo tilto statybos ir Bastiono gatvės (I etapo) rekonstravimo darbų. Užbaigtumas, proc.</t>
  </si>
  <si>
    <t>09</t>
  </si>
  <si>
    <t>Parengtas  techninis projektas (ruožas nuo Laivų skersgatvio iki Artojų g.), vnt.</t>
  </si>
  <si>
    <t>10</t>
  </si>
  <si>
    <t>Joniškės g. ir Šienpjovių objekte darbai dėl orų salygų nevyksta kaip planuota, atsiliekama pagal vykdymo grafiką, nebeįsisavinsime planuotas lėšas ir liks nepanaudota lėšų, todėl dalį jų perkeliame į Tilžės objektą.</t>
  </si>
  <si>
    <t>11</t>
  </si>
  <si>
    <t>12</t>
  </si>
  <si>
    <t>Atlikta rekonstravimo darbų. Užbaigtumas, proc.</t>
  </si>
  <si>
    <t>13</t>
  </si>
  <si>
    <t>14</t>
  </si>
  <si>
    <t>15</t>
  </si>
  <si>
    <t>16</t>
  </si>
  <si>
    <t>Įrengtas naujas žvejų laivams skirtas slipas (aikštelė, skirta valtims nuleisti ir ištraukti iš vandens). Užbaigtumas, proc.</t>
  </si>
  <si>
    <t>17</t>
  </si>
  <si>
    <t>18</t>
  </si>
  <si>
    <t>19</t>
  </si>
  <si>
    <t>Centrinės miesto dalies gatvių tinklo modernizavimas:</t>
  </si>
  <si>
    <t>2.1.2.11</t>
  </si>
  <si>
    <t>SB*</t>
  </si>
  <si>
    <t xml:space="preserve">Parengtas techninis projektas (2019 m. – Žvejų g., Teatro g., Sukilėlių g., Daržų g., Aukštoji g., Didžioji Vandens g., Vežėjų g., 2020 m. – Tomo ir Pylimo g.), vnt. </t>
  </si>
  <si>
    <r>
      <t xml:space="preserve">P2.1.2.7-8, </t>
    </r>
    <r>
      <rPr>
        <b/>
        <strike/>
        <sz val="9"/>
        <rFont val="Cambria"/>
        <family val="1"/>
        <charset val="186"/>
      </rPr>
      <t>P2</t>
    </r>
  </si>
  <si>
    <t>*SB(ŽPL)</t>
  </si>
  <si>
    <t>SB(KPP)*</t>
  </si>
  <si>
    <t>KVJUD*</t>
  </si>
  <si>
    <t>SB(ŽPL)*</t>
  </si>
  <si>
    <t>SB(L)*</t>
  </si>
  <si>
    <t xml:space="preserve">Parengtas rekonstravimo techninis projektas (ruožas nuo Atgimimo aikštės iki Laivų skersgatvio), vnt. </t>
  </si>
  <si>
    <t>Kt*</t>
  </si>
  <si>
    <t>Šiaurinės miesto dalies gatvių tinklo modernizavimas:</t>
  </si>
  <si>
    <t>2.1.2.13</t>
  </si>
  <si>
    <t>30   0</t>
  </si>
  <si>
    <t>Šiaurės ir pietų transporto koridorių gatvių tinklo modernizavimas:</t>
  </si>
  <si>
    <t>2.1.2.12</t>
  </si>
  <si>
    <t>SB(ES)*</t>
  </si>
  <si>
    <r>
      <rPr>
        <b/>
        <strike/>
        <sz val="10"/>
        <rFont val="Cambria"/>
        <family val="1"/>
        <charset val="186"/>
      </rPr>
      <t xml:space="preserve">I etapas. </t>
    </r>
    <r>
      <rPr>
        <strike/>
        <sz val="10"/>
        <rFont val="Cambria"/>
        <family val="1"/>
        <charset val="186"/>
      </rPr>
      <t>Tilžės g. nuo Šilutės pl. iki geležinkelio pervažos rekonstravimas</t>
    </r>
  </si>
  <si>
    <r>
      <rPr>
        <b/>
        <strike/>
        <sz val="10"/>
        <rFont val="Cambria"/>
        <family val="1"/>
        <charset val="186"/>
      </rPr>
      <t>II etapas.</t>
    </r>
    <r>
      <rPr>
        <strike/>
        <sz val="10"/>
        <rFont val="Cambria"/>
        <family val="1"/>
        <charset val="186"/>
      </rPr>
      <t xml:space="preserve"> Žiedinės Tilžės g., Mokyklos g. ir Šilutės pl. sankryžos pertvarkymas į šviesoforinę </t>
    </r>
  </si>
  <si>
    <t>IED    Statybos ir infrastruktūros plėtros skyrius</t>
  </si>
  <si>
    <t>Pajūrio rekreacinių teritorijų gatvių tinklo modernizavimas:</t>
  </si>
  <si>
    <t>2.1.2.15</t>
  </si>
  <si>
    <t>IED     Statybos ir infrastruktūros plėtros skyrius</t>
  </si>
  <si>
    <t>Rytų ir vakarų krypties gatvių tinklo modernizavimas:</t>
  </si>
  <si>
    <t>2.1.2.14</t>
  </si>
  <si>
    <t xml:space="preserve">IED Statybos ir infrastruk. plėtros sk. </t>
  </si>
  <si>
    <t>I, P6</t>
  </si>
  <si>
    <t>Bendri KVJUD ir miesto projektai:</t>
  </si>
  <si>
    <t>2.1.2.2</t>
  </si>
  <si>
    <t xml:space="preserve">IED    Statybos ir infrastruktūros plėtros </t>
  </si>
  <si>
    <t>Parengiamieji darbai įgyvendinat gatvių rekonstrukcijos projektus:</t>
  </si>
  <si>
    <t>Topografinių nuotraukų, išpildomųjų geodezinių nuotraukų įsigijimas, statinių projektų ekspertizių bei kitos inžinerinės paslaugos</t>
  </si>
  <si>
    <t>MŪD Transporto skyrius</t>
  </si>
  <si>
    <t>Kompensuota bilietų pradinių klasių moksleiviams, tūkst. vnt.</t>
  </si>
  <si>
    <t>22,0</t>
  </si>
  <si>
    <t>Maršrutas, kuriais važinės du elektra varomi autobusai</t>
  </si>
  <si>
    <t xml:space="preserve"> Miesto tvarkymo skyrius</t>
  </si>
  <si>
    <t>IED  Statybos ir infrastruktūros plėtros skyrius</t>
  </si>
  <si>
    <t>FTD Turto skyrius</t>
  </si>
  <si>
    <t>Padidintas UAB „Klaipėdos autobusų parkas" įstatinis kapitalas, proc.</t>
  </si>
  <si>
    <t>MŪD Miesto tvarkymo skyrius</t>
  </si>
  <si>
    <t>Naujai įrengta šviesoforų (Baltijos prospekte atkarpoje tarp Šilutės pl. ir Taikos pr., Šilutės pl. prie AB „Klaipėdos energija“, Taikos pr. ties Žvejų rūmais), vnt., Tilžės g. ir Sausio 15-osios g. sankryžoje), vnt.</t>
  </si>
  <si>
    <t>MŪD Transporto sk.</t>
  </si>
  <si>
    <t>Viešosios tvarkos skyrius</t>
  </si>
  <si>
    <t>IED Projektų skyrius</t>
  </si>
  <si>
    <t>Įgyvendintas projekto I etapas, vnt.</t>
  </si>
  <si>
    <t>Įgyvendintas projekto II etapas, vnt.</t>
  </si>
  <si>
    <t>MŪD  Transporto sk.</t>
  </si>
  <si>
    <t>MŪD Miesto tvarkymo sk.</t>
  </si>
  <si>
    <t>2019 m.</t>
  </si>
  <si>
    <t xml:space="preserve">0,15  </t>
  </si>
  <si>
    <r>
      <rPr>
        <strike/>
        <sz val="10"/>
        <color rgb="FFFF0000"/>
        <rFont val="Times New Roman"/>
        <family val="1"/>
        <charset val="186"/>
      </rPr>
      <t xml:space="preserve">4,5  </t>
    </r>
    <r>
      <rPr>
        <sz val="10"/>
        <color rgb="FFFF0000"/>
        <rFont val="Times New Roman"/>
        <family val="1"/>
        <charset val="186"/>
      </rPr>
      <t xml:space="preserve">       5,3</t>
    </r>
  </si>
  <si>
    <t>Bus atlikta daugiau darbų pagal paskaičiavimus (rengimo medziagoje)</t>
  </si>
  <si>
    <t xml:space="preserve">Šaligatvių paprastajam remontui planuota buvo dalis Kelių direkcijos lėšų, dalis savivaldybės biudžeto lėšų, tačiau po viešųjų pirkimų pagal pasirašytas sutartis mažiau reikės savivaldybės biudžeto lėšų. </t>
  </si>
  <si>
    <t xml:space="preserve">0,66 </t>
  </si>
  <si>
    <t xml:space="preserve">1,1  </t>
  </si>
  <si>
    <t>Parengtas S. Nėries gatvės šaligatvių kompleksiško atnaujinimo projektas</t>
  </si>
  <si>
    <t>Sutaupyta po viešųjų pirkimų</t>
  </si>
  <si>
    <t>Atlikta kelio atnaujinimo darbų. Užbaigtumas, proc.</t>
  </si>
  <si>
    <t>IED Statybos ir infrastruktūros plėtros sk.</t>
  </si>
  <si>
    <t xml:space="preserve">* Pagal Klaipėdos miesto savivaldybės tarybos 2019-10-24 sprendimą T2-293
</t>
  </si>
  <si>
    <t>_________________________________</t>
  </si>
  <si>
    <t>5,3</t>
  </si>
  <si>
    <t xml:space="preserve">**Pagal Klaipėdos miesto savivaldybės administracijos direktoriaus 2019-11-25 įsakymą Nr. AD1-1434 </t>
  </si>
  <si>
    <t xml:space="preserve">Kriterijaus reikšmė pasiekta iš dalies, techninis projektas rengiamas,  gautas teigiamas projekto ekspertizės aktas, statybos leidimą planuojama gauti 2020 m. I ketv.  </t>
  </si>
  <si>
    <t>0,9</t>
  </si>
  <si>
    <t>Darbai vyko pagal planą, atlikta 10 proc. darbų. Rangos darbų sutartis pasirašyta 2019-08-06. Projekto pabaiga – 2021 m.</t>
  </si>
  <si>
    <t>6,6</t>
  </si>
  <si>
    <t>Parengtos viešųjų pirkimų sąlygos, darbai bus tęsiami 2020 m.</t>
  </si>
  <si>
    <t>Darbai vyksta pagal planą, atlikta 70 proc. darbų. Pabaiga – 2020 m.</t>
  </si>
  <si>
    <t>Padidintas UAB „Klaipėdos autobusų parkas“ įstatinis kapitalas, proc.</t>
  </si>
  <si>
    <t>Įrengti 5 nauji šviesoforai</t>
  </si>
  <si>
    <t>Darbai vyksta pagal planą, parengtas techninis projektas, vyko rangos darbų pirkimas. Projekto pabaiga – 2020 m.</t>
  </si>
  <si>
    <t>0,1</t>
  </si>
  <si>
    <t>1,7</t>
  </si>
  <si>
    <t>Atlikti šaligatvių paprastojo remonto darbai gatvėse – Tilžės g., Naikupės g. ir I. Simonaitytės g.</t>
  </si>
  <si>
    <t>7</t>
  </si>
  <si>
    <r>
      <rPr>
        <b/>
        <sz val="12"/>
        <rFont val="Times New Roman"/>
        <family val="1"/>
        <charset val="186"/>
      </rPr>
      <t xml:space="preserve">Iš 2019 m. </t>
    </r>
    <r>
      <rPr>
        <sz val="12"/>
        <rFont val="Times New Roman"/>
        <family val="1"/>
        <charset val="186"/>
      </rPr>
      <t xml:space="preserve">planuotų įvykdyti 52 priemonių ir papriemonių (kurioms patvirtinti /skirti asignavimai): </t>
    </r>
  </si>
  <si>
    <t>(nepasiekta planuota reikšmė)</t>
  </si>
  <si>
    <t>Rodiklis nepasiektas dėl rangovo bankroto. 2019-06-25 vienašališkai nutraukta sutartis ir  buvo vykdomas naujas rangos darbų pirkimas. Sutartis su nauju rangovu pasirašyta 2019-10-25, darbai pradėti vykdyti lapkričio mėn. Atlikta 20 proc. darbų.</t>
  </si>
  <si>
    <t>Kompensuota pagal faktą.</t>
  </si>
  <si>
    <t xml:space="preserve">Papildyti 2435 bilietai.
</t>
  </si>
  <si>
    <t>Subsidijuoti visi planuoti maršrutai.</t>
  </si>
  <si>
    <t>Paženklinta 9094,95 kv. m gatvių.</t>
  </si>
  <si>
    <t xml:space="preserve">Eksploatuojamos 7 elektromobilių įkrovimo stotelės;
4 elektromobilių įkrovimo stotelės neveikė, nes vyko eksploatavimo paslaugos perdavimo procedūros.
</t>
  </si>
  <si>
    <t>Buvo vykdomi akmens grindinio priežiūros darbai ir senamiesčio dangų pritaikymas neįgaliesiems.</t>
  </si>
  <si>
    <t xml:space="preserve">
</t>
  </si>
  <si>
    <t>Atlikta 90 proc. darbų, projektas derinamas Informacinėje sistemoje (IS) „Infostatyba“.</t>
  </si>
  <si>
    <t>Techninis projektas parengtas ir pateiktas derinti IS „Infostatyba“. 10 proc. sutarties vertės bus apmokėta 2020 m.</t>
  </si>
  <si>
    <t>Kriterijaus reikšmė įvykdyta iš dalies.</t>
  </si>
  <si>
    <t>Savivaldybės tarybos 2019-10-24 sprendimu Nr. T2-293 buvo pakeista kriterijaus reikšmė, kadangi   nutraukta sutartis su rangovu dėl sutartinių įsipareigojimų nevykdymo.</t>
  </si>
  <si>
    <t>Kriterijaus reikšmė pasiekta iš dalies.</t>
  </si>
  <si>
    <t xml:space="preserve">
 </t>
  </si>
  <si>
    <t>Rengiama poveikio aplinkai vertinimo (toliau – PAV) ataskaita. 2019 m. parengta PAV programa, kuri buvo patvirtinta Aplinkos apsaugos agentūroje. Ataskaita bus parengta 2020 m.</t>
  </si>
  <si>
    <t>Kriterijaus reikšmė nepasiekta.</t>
  </si>
  <si>
    <t>Techninių projektų parengti nebuvo galima, kol nebus parengta ir patvirtinta PAV ataskaita.</t>
  </si>
  <si>
    <t>Techninis projektas parengtas, gautas statybą leidžiantis dokumentas. Rangos darbų pirkimą vykdo Lietuvos automobilių kelių direkcija prie Susisiekimo ministerijos. Rangos darbų pradžia numatoma 2020 m. kovo mėnesį. Projekto pabaiga – 2022 m.</t>
  </si>
  <si>
    <t>Bandymai yra atliekami pagal poreikį.</t>
  </si>
  <si>
    <t xml:space="preserve">Įrengtos stotelės su įvažomis:
1. Vasaros estrados (pietų ir šiaurės kryptys);
2. Rumpiškės;
3. Kooperacijos; 
4. Juodkrantės; 
5. Naikupės; 
6. Šilutės; 
7. Minijos; 
8. Aula Magna.
</t>
  </si>
  <si>
    <t>Įsigyti suslėgtomis gamtinėmis dujomis varomi miesto tipo autobusai.</t>
  </si>
  <si>
    <t xml:space="preserve">Viešųjų pirkimas konkursas skelbtas 2 kartus, tačiau dalyvių neatsirado. Padidinus projekto kainą,  pirkimas skelbiamas trečią kartą. Darbai bus tęsiami  2020 m. </t>
  </si>
  <si>
    <t>Įrengtos 3 stotelės, 6 prieigos:
Taikos pr. 80 (2 vnt.);
Jūrininkų pr. 16 (2 vnt.);
S. Nėries g. 16A (2 vnt.);
Savivaldybė 5 metus po stotelių įrengimo užtikrins nemokamą elektromobilių įkrovimo paslaugos teikimą.</t>
  </si>
  <si>
    <t xml:space="preserve">Projekto veiklos pradėtos, bus tęsiamos 2020 m. </t>
  </si>
  <si>
    <t>Kriterijaus reikšmė nepasiekta</t>
  </si>
  <si>
    <t xml:space="preserve">Savivaldybės tarybos 2019-10-24 sprendimu Nr. T2-293 lėšos ir vertinimo kriterijaus reikšmė buvo pakeisti, planuojant darbus 2020 m. </t>
  </si>
  <si>
    <t>Rengiamas techninis projektas.</t>
  </si>
  <si>
    <t xml:space="preserve">Atliktas remontas šiose gatvėse – Šermukšnių g., Jurginų g., Šilutės pl. ir Gedminų g. </t>
  </si>
  <si>
    <t xml:space="preserve">Jūrininkų prospekto ruožo nuo Šilutės pl. iki Minijos g. rekonstrukcija </t>
  </si>
  <si>
    <r>
      <t>Įvažos pratęsimo autobusų stotelėje Naujojo turgaus stotelėje įrengimas (</t>
    </r>
    <r>
      <rPr>
        <i/>
        <sz val="10"/>
        <rFont val="Times New Roman"/>
        <family val="1"/>
        <charset val="186"/>
      </rPr>
      <t>kryptis į pietinę miesto dalį</t>
    </r>
    <r>
      <rPr>
        <sz val="10"/>
        <rFont val="Times New Roman"/>
        <family val="1"/>
        <charset val="186"/>
      </rPr>
      <t xml:space="preserve">)  </t>
    </r>
  </si>
  <si>
    <t>Šilutės pl. (labiausiai pažeisti ruožai, įvažos);</t>
  </si>
  <si>
    <t>Smiltelės g. (ruožas nuo Taikos pr. iki Minijos g.);</t>
  </si>
  <si>
    <t>Vytauto g. (ruožas nuo S. Šimkaus g. iki Puodžių g.);</t>
  </si>
  <si>
    <t>H. Manto g. (labiausiai pažeisti ruožai, įvažos);</t>
  </si>
  <si>
    <t xml:space="preserve">Šalia Klaipėdos Simono Dacho progimnazijos esančio Jūrininkų tako prailginimas </t>
  </si>
  <si>
    <t>Įvažiuojamųjų kelių atnaujinimas:</t>
  </si>
  <si>
    <t>Įvažiuojamojo kelio ir šalia esančio skvero į Taikos pr. 109 ;</t>
  </si>
  <si>
    <t>Įvažiuojamojo kelio į Taikos pr. 101;</t>
  </si>
  <si>
    <t>Įvažiuojamojo kelio  į Debreceno g. 61</t>
  </si>
  <si>
    <t>S. Daukanto gatvės rekonstravimas nuo H. Manto iki Naujosios Uosto g.</t>
  </si>
  <si>
    <r>
      <t xml:space="preserve">Europos Sąjungos paramos lėšos, kurios įtrauktos į savivaldybės biudžetą </t>
    </r>
    <r>
      <rPr>
        <b/>
        <sz val="10"/>
        <rFont val="Times New Roman"/>
        <family val="1"/>
        <charset val="186"/>
      </rPr>
      <t>SB(ES)</t>
    </r>
  </si>
  <si>
    <t>______________________________________</t>
  </si>
  <si>
    <t xml:space="preserve">
(2018 m. duomenys, vėlesni duomenys dar neskelbiami.)
</t>
  </si>
  <si>
    <t>Atlikta Pamario g. (4400 m) rekonstravimo darbų (II–IV etapai). Užbaigtumas, proc.</t>
  </si>
  <si>
    <t>Atlikta prospekto ruožo rekonstravimo darbų.  Užbaigtumas, proc.</t>
  </si>
  <si>
    <t>Didžioji dalis darbų atlikta. Likę darbai neatlikti, kadangi rekonstravimo metu buvo rasta archeologinių radinių, nebuvo iškeltas Baltijos laivų statyklos dujotiekis, reikėjo utilizuoti gamyklos teritorijoje rastas kuro talpyklas. Šie faktoriai trukdė laiku įvykdyti darbus. Atlikta 75 proc. darbų, pabaiga – 2020 m.</t>
  </si>
  <si>
    <t>Kriterijaus reikšmė nepasiekta, nes buvo nutraukta projektavimo paslaugų sutartis dėl rangovo bankroto. Nuspręsta projekto užbaigimo ir rangos darbus pirkti kartu. 2019-08-14 viešojo pirkimo konkursas neįvyko dėl per didelės pasiūlytos kainos. Po įvykusių  pakartotinių viešųjų pirkimų sutartis pasirašyta 2019-11-05. Projekto pabaiga – 2021 m.</t>
  </si>
  <si>
    <t xml:space="preserve">Parengtas techninis projektas (2019 m. - Žvejų g., Teatro g., Sukilėlių g., Daržų g., Aukštoji g., Didžioji Vandens g., Vežėjų g., 2020 m. – Tomo ir Pylimo g.), vnt. </t>
  </si>
  <si>
    <t xml:space="preserve">Darbai vyksta pagal planą. Atlikta 50 proc. techninio projekto parengimo darbų.
Nuo 2019-09-02 projektavimo sutartis buvo sustabdyta, kol bus gauti gyventojų sutikimai dėl apšvietimo įrengimo ant pastatų.
Sutarties vykdymas tęsiamas.
Nebuvo pradėti  rengti Tomo ir Pylimo gatvių techniniai projektai, kol nebuvo baigti Jono kalnelio tvarkymo darbai ir nebuvo priimta sprendimo dėl Šv. Jono bažnyčios atstatymo.
</t>
  </si>
  <si>
    <t xml:space="preserve">Požeminių perėjų techniniai projektai yra parengti:
Šilutės pl. 62 – baigtas (gautas statybos leidimas);
Šilutės pl. 48 yra derinamas infostatyba.lt.
</t>
  </si>
  <si>
    <t xml:space="preserve">Kriterijaus reikšmė nepasiekta. Siekiant parengti techninį projektą, reikia pakeisti specialųjį planą (toliau – SP). </t>
  </si>
  <si>
    <t xml:space="preserve">Buvo teiktas siūlymas Lietuvos Respublikos aplinkos ministerijai dėl Pajūrio juostos žemyninės dalies SP koregavimo – siūlyta pakeisti Klaipėdos miesto ir rajono savivaldybių privažiavimo prie jūros ribą, ją perkeliant arčiau į Girulius, kur šiuo metu naudojasi žvejybos įmonės ir žvejai. 
Taip pat paprašyta sprendinį, kuriame nurodomos vietos galimoms žvejų prieplaukoms, papildyti Klaipėdos miesto rekreaciniu ruožu. 
Į prašymus dėl SP papildymo naujais sprendiniais buvo atsižvelgta ir patvirtinta Lietuvos Respublikos žemės ūkio ministro 2019-06-28 įsakymu Nr. 3D-392.
Norėdama gauti ES paramą, savivaldybė teisėtais pagrindais turi valdyti iškrovimo vietą, kurioje numatoma atlikti investicijas, t. y. žemė turi priklausyti savivaldybei. Būtina atlikti žemės perdavimo  naudotis savivaldybei procedūras (arba sudaryti panaudos sutartį, arba nustatyti servitutą). Kol nebus atliktos šios procedūros, nėra galimybės organizuoti projektavimo darbus.
</t>
  </si>
  <si>
    <t xml:space="preserve">Darbai vyksta pagal planą, pradėtas rengti techninis projektas. Darbai bus tęsiami 2020 m. </t>
  </si>
  <si>
    <t>Kompensuota bilietų pradinių (1–4) klasių moksleivaims, tūkst. vnt.</t>
  </si>
  <si>
    <t xml:space="preserve">Lengvatos buvo taikomos:                                             1. Lietuvos valstybės atkūrimo dieną, 2019 m. vasario 16 d.;
2. Klaipėdos šviesų festivalio metu, 2019 m. vasario 17 d.;
3. Lietuvos vaikų ir jaunimo dainų šventė „Mes Lietuvos vaikai“, 2019 m. birželio 14–16 d. (renginio dalyviams);
4. Tarptautinio nematerialiojo paveldo festivalis „Lauksnos“, 2019 m. liepos 11–14 d.  (renginio dalyviams);
5. Jūros šventės metu, 2019 m. liepos 26–28 d.;
6. Dieną be automobilio, 2019 m. rugsėjo 20 d.
</t>
  </si>
  <si>
    <t>Maršruto Klaipėdos autobusų stotis–Palangos oro uostas kursavimas</t>
  </si>
  <si>
    <t>Vienos švieslentės įrengimo kaina buvo didesnė, nei planuota, todėl įsigyta viena švieslente mažiau.</t>
  </si>
  <si>
    <t xml:space="preserve">Iš viso mieste eksploatuota 15,2 tūkst. eismo reguliavimo priemonių. 
Pagal poreikį buvo naujai įrengti ir suremontuoti:
705 kelio ženklai;
43 apsauginės  tvorelės (I. Simonaitytės g., Baltijos pr., Kauno g., Panevėžio g., H. Manto g.);
iškilioji pėsčiųjų perėja Kooperacijos g.;
180 metrų sijinių atitvarų Taikos pr. (link Kairių g) ties PC „Banginis“.
</t>
  </si>
  <si>
    <t xml:space="preserve">Priemonė vykdoma pagal planą, įrengti 107 dekoratyviniai stovai – Naujojo Sodo g., Naujojoje Uosto g., Vytauto g., Šaulių g., Liepų g. Pievų Tako g. </t>
  </si>
  <si>
    <t>Įrengta kintamos informacijos ženklų Prano Lideikio g. Užbaigtumas, proc.</t>
  </si>
  <si>
    <t>Naujai įrengta šviesoforų (Baltijos prospekto ruože tarp Šilutės pl. ir Taikos pr., Šilutės pl. prie AB „Klaipėdos energija“, Taikos pr. ties Žvejų rūmais, Tilžės g. ir Sausio 15-osios g. sankryžoje), vnt.</t>
  </si>
  <si>
    <t xml:space="preserve">Perėjos, kuriose įrengtas kryptinis apšvietimas:
1. Taikos pr. 122, 
2. Naikupės g. 21, 
3. Naikupės g. –Taikos pr., 
4. Bangų g. 14, 
5. Bangų g.–Joniškės g., 
6. Kauno g. 35, 
7. Kauno g. 25, 
8. J. Janonio g. 10, 
9. Debreceno g. 54A, 
10. Debreceno g.–Taikos pr., 
11. Mogiliovo g. 6, 
12. Mogiliovo g. 2, 
13. Mogiliovo g. šalia Brožynų g.
</t>
  </si>
  <si>
    <t>Buvo parengta perspektyvinių naujų viešojo transporto rūšių diegimo mieste galimybių studija. 2020 m. sausį pristatyta Savivaldybės tarybos kolegijoje. Sutartis su paslaugos teikėjais buvo sustabdyta, kol bus priimtas politinis sprendimas dėl siūlomų viešojo transporto vystymo alternatyvų pasirinkimo, todėl lėšos nebuvo panaudotos.</t>
  </si>
  <si>
    <t xml:space="preserve">Įstaigos:
1. Jūrų kadetų mokykla;
2. lopšelis-darželis „Berželis“;
3. lopšelis-darželis „Atžalynas“;
4. lopšelis-darželis „Želmenėlis“,
5. Vaikų globos namai „Smiltelė“;
6. Vitės progimnazija;
7. „Ąžuolyno“ gimnazija.
„Žaliakalnio“ gimnazijos aplinkos tvarkymo darbai nepradėti dėl renovacijos darbų, perkelti į 2020 metus.
</t>
  </si>
  <si>
    <t>Nuolat vykdoma 10 tiltų ir viadukų priežiūra;
4 tiltai remontuojami (priežiūra neatliekama).
Buvo atlikti  Biržos tilto kontrasvorių paprastojo remonto darbai.</t>
  </si>
  <si>
    <t>Atlikta  40 proc. projektavimo darbų. Projektų parengimas tęsiamas 2020 m. Remonto darbai planuojami 2021 m. ir 2022 m.</t>
  </si>
  <si>
    <t xml:space="preserve">Klaipėdos miesto savivaldybės 2019–2021 m. 
strateginio veiklos plano įgyvendinimo        
</t>
  </si>
  <si>
    <t xml:space="preserve"> 2019 m. ataskaitos dalis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</si>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</sst>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L_t_-;\-* #,##0.00\ _L_t_-;_-* &quot;-&quot;??\ _L_t_-;_-@_-"/>
    <numFmt numFmtId="165" formatCode="0.0"/>
    <numFmt numFmtId="166" formatCode="#,##0.0"/>
    <numFmt numFmtId="167" formatCode="[$-409]General"/>
    <numFmt numFmtId="168" formatCode="[$-10427]#,##0.00;\-#,##0.00;&quot;&quot;"/>
    <numFmt numFmtId="169" formatCode="#,##0.00_ ;\-#,##0.00\ "/>
  </numFmts>
  <fonts count="54"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7"/>
      <name val="Times New Roman"/>
      <family val="1"/>
      <charset val="186"/>
    </font>
    <font>
      <sz val="7"/>
      <name val="Arial"/>
      <family val="2"/>
      <charset val="186"/>
    </font>
    <font>
      <i/>
      <sz val="10"/>
      <name val="Times New Roman"/>
      <family val="1"/>
      <charset val="186"/>
    </font>
    <font>
      <b/>
      <sz val="11"/>
      <name val="Times New Roman"/>
      <family val="1"/>
      <charset val="186"/>
    </font>
    <font>
      <b/>
      <i/>
      <sz val="10"/>
      <name val="Times New Roman"/>
      <family val="1"/>
      <charset val="186"/>
    </font>
    <font>
      <b/>
      <sz val="12"/>
      <name val="Times New Roman"/>
      <family val="1"/>
      <charset val="186"/>
    </font>
    <font>
      <sz val="12"/>
      <name val="Times New Roman"/>
      <family val="1"/>
      <charset val="186"/>
    </font>
    <font>
      <b/>
      <sz val="10"/>
      <name val="Times New Roman"/>
      <family val="1"/>
    </font>
    <font>
      <sz val="10"/>
      <name val="Times New Roman"/>
      <family val="1"/>
    </font>
    <font>
      <sz val="11"/>
      <name val="Times New Roman"/>
      <family val="1"/>
    </font>
    <font>
      <sz val="8"/>
      <color indexed="81"/>
      <name val="Tahoma"/>
      <family val="2"/>
      <charset val="186"/>
    </font>
    <font>
      <sz val="11"/>
      <color rgb="FF000000"/>
      <name val="Calibri"/>
      <family val="2"/>
      <charset val="186"/>
    </font>
    <font>
      <b/>
      <sz val="8"/>
      <color indexed="81"/>
      <name val="Tahoma"/>
      <family val="2"/>
      <charset val="186"/>
    </font>
    <font>
      <b/>
      <sz val="9"/>
      <color rgb="FF000000"/>
      <name val="times New Roman"/>
      <family val="2"/>
    </font>
    <font>
      <b/>
      <sz val="9"/>
      <color rgb="FF000000"/>
      <name val="Calibri"/>
      <family val="2"/>
    </font>
    <font>
      <sz val="8"/>
      <color rgb="FF000000"/>
      <name val="Arial"/>
      <family val="2"/>
    </font>
    <font>
      <b/>
      <sz val="8"/>
      <color rgb="FF000000"/>
      <name val="Arial"/>
      <family val="2"/>
    </font>
    <font>
      <sz val="11"/>
      <name val="Calibri"/>
      <family val="2"/>
      <charset val="186"/>
      <scheme val="minor"/>
    </font>
    <font>
      <b/>
      <i/>
      <sz val="11"/>
      <name val="Times New Roman"/>
      <family val="1"/>
      <charset val="186"/>
    </font>
    <font>
      <b/>
      <i/>
      <sz val="11"/>
      <name val="Arial"/>
      <family val="2"/>
      <charset val="186"/>
    </font>
    <font>
      <sz val="11"/>
      <name val="Times New Roman"/>
      <family val="1"/>
      <charset val="186"/>
    </font>
    <font>
      <sz val="12"/>
      <name val="Arial"/>
      <family val="2"/>
      <charset val="186"/>
    </font>
    <font>
      <sz val="10"/>
      <color rgb="FFFF0000"/>
      <name val="Times New Roman"/>
      <family val="1"/>
      <charset val="186"/>
    </font>
    <font>
      <b/>
      <strike/>
      <sz val="10"/>
      <name val="Cambria"/>
      <family val="1"/>
      <charset val="186"/>
    </font>
    <font>
      <b/>
      <strike/>
      <u/>
      <sz val="10"/>
      <name val="Cambria"/>
      <family val="1"/>
      <charset val="186"/>
    </font>
    <font>
      <b/>
      <strike/>
      <sz val="8"/>
      <name val="Cambria"/>
      <family val="1"/>
      <charset val="186"/>
    </font>
    <font>
      <strike/>
      <sz val="10"/>
      <name val="Cambria"/>
      <family val="1"/>
      <charset val="186"/>
    </font>
    <font>
      <b/>
      <strike/>
      <sz val="9"/>
      <name val="Cambria"/>
      <family val="1"/>
      <charset val="186"/>
    </font>
    <font>
      <strike/>
      <sz val="9"/>
      <name val="Cambria"/>
      <family val="1"/>
      <charset val="186"/>
    </font>
    <font>
      <i/>
      <strike/>
      <sz val="10"/>
      <name val="Cambria"/>
      <family val="1"/>
      <charset val="186"/>
    </font>
    <font>
      <strike/>
      <sz val="7"/>
      <name val="Cambria"/>
      <family val="1"/>
      <charset val="186"/>
    </font>
    <font>
      <b/>
      <sz val="10"/>
      <color rgb="FFFF0000"/>
      <name val="Times New Roman"/>
      <family val="1"/>
      <charset val="186"/>
    </font>
    <font>
      <sz val="9"/>
      <color rgb="FFFF0000"/>
      <name val="Times New Roman"/>
      <family val="1"/>
      <charset val="186"/>
    </font>
    <font>
      <strike/>
      <sz val="10"/>
      <name val="Times New Roman"/>
      <family val="1"/>
      <charset val="186"/>
    </font>
    <font>
      <strike/>
      <sz val="10"/>
      <color rgb="FFFF0000"/>
      <name val="Times New Roman"/>
      <family val="1"/>
      <charset val="186"/>
    </font>
    <font>
      <sz val="10"/>
      <name val="Calibri"/>
      <family val="2"/>
      <charset val="186"/>
      <scheme val="minor"/>
    </font>
    <font>
      <b/>
      <sz val="10"/>
      <color indexed="81"/>
      <name val="Tahoma"/>
      <family val="2"/>
      <charset val="186"/>
    </font>
    <font>
      <sz val="10"/>
      <color indexed="81"/>
      <name val="Tahoma"/>
      <family val="2"/>
      <charset val="186"/>
    </font>
    <font>
      <b/>
      <sz val="9"/>
      <color rgb="FF000000"/>
      <name val="Arial"/>
      <family val="2"/>
    </font>
    <font>
      <sz val="9"/>
      <color rgb="FF000000"/>
      <name val="Arial"/>
      <family val="2"/>
    </font>
    <font>
      <sz val="9"/>
      <name val="Arial"/>
      <family val="2"/>
      <charset val="186"/>
    </font>
    <font>
      <sz val="8"/>
      <color rgb="FFFF0000"/>
      <name val="Arial"/>
      <family val="2"/>
    </font>
    <font>
      <sz val="8"/>
      <name val="Arial"/>
      <family val="2"/>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FF"/>
        <bgColor indexed="64"/>
      </patternFill>
    </fill>
    <fill>
      <patternFill patternType="solid">
        <fgColor theme="4" tint="0.7999816888943144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top style="hair">
        <color indexed="64"/>
      </top>
      <bottom/>
      <diagonal/>
    </border>
    <border>
      <left/>
      <right style="thin">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s>
  <cellStyleXfs count="4">
    <xf numFmtId="0" fontId="0" fillId="0" borderId="0"/>
    <xf numFmtId="164" fontId="7" fillId="0" borderId="0" applyFont="0" applyFill="0" applyBorder="0" applyAlignment="0" applyProtection="0"/>
    <xf numFmtId="0" fontId="7" fillId="0" borderId="0"/>
    <xf numFmtId="167" fontId="22" fillId="0" borderId="0" applyBorder="0" applyProtection="0"/>
  </cellStyleXfs>
  <cellXfs count="1737">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3" fontId="2" fillId="0" borderId="25" xfId="0" applyNumberFormat="1" applyFont="1" applyFill="1" applyBorder="1" applyAlignment="1">
      <alignment horizontal="center" vertical="top" wrapText="1"/>
    </xf>
    <xf numFmtId="0" fontId="2" fillId="0" borderId="0" xfId="0" applyFont="1" applyAlignment="1">
      <alignment vertical="center"/>
    </xf>
    <xf numFmtId="164" fontId="2" fillId="0" borderId="0" xfId="1" applyFont="1" applyBorder="1" applyAlignment="1">
      <alignment vertical="top"/>
    </xf>
    <xf numFmtId="0" fontId="7" fillId="0" borderId="0" xfId="0" applyFont="1"/>
    <xf numFmtId="0" fontId="3" fillId="0" borderId="0" xfId="0" applyNumberFormat="1" applyFont="1" applyAlignment="1">
      <alignment vertical="top"/>
    </xf>
    <xf numFmtId="0" fontId="2" fillId="0" borderId="25" xfId="0" applyFont="1" applyBorder="1" applyAlignment="1">
      <alignment vertical="top"/>
    </xf>
    <xf numFmtId="49" fontId="3" fillId="2" borderId="32" xfId="0" applyNumberFormat="1" applyFont="1" applyFill="1" applyBorder="1" applyAlignment="1">
      <alignment horizontal="center" vertical="top"/>
    </xf>
    <xf numFmtId="166" fontId="2" fillId="0" borderId="0" xfId="0" applyNumberFormat="1" applyFont="1" applyAlignment="1">
      <alignment vertical="top"/>
    </xf>
    <xf numFmtId="0" fontId="2" fillId="0" borderId="29" xfId="0" applyFont="1" applyBorder="1" applyAlignment="1">
      <alignment vertical="top"/>
    </xf>
    <xf numFmtId="0" fontId="2" fillId="0" borderId="29" xfId="0" applyFont="1" applyBorder="1" applyAlignment="1">
      <alignment vertical="center"/>
    </xf>
    <xf numFmtId="0" fontId="3" fillId="0" borderId="29" xfId="0" applyNumberFormat="1" applyFont="1" applyBorder="1" applyAlignment="1">
      <alignment vertical="top"/>
    </xf>
    <xf numFmtId="0" fontId="2" fillId="7" borderId="26" xfId="0" applyFont="1" applyFill="1" applyBorder="1" applyAlignment="1">
      <alignment vertical="top" wrapText="1"/>
    </xf>
    <xf numFmtId="3" fontId="2" fillId="7" borderId="75" xfId="0" applyNumberFormat="1" applyFont="1" applyFill="1" applyBorder="1" applyAlignment="1">
      <alignment horizontal="center" vertical="top"/>
    </xf>
    <xf numFmtId="3" fontId="2" fillId="7" borderId="76" xfId="0" applyNumberFormat="1" applyFont="1" applyFill="1" applyBorder="1" applyAlignment="1">
      <alignment horizontal="center" vertical="top"/>
    </xf>
    <xf numFmtId="3" fontId="2" fillId="7" borderId="24" xfId="0" applyNumberFormat="1" applyFont="1" applyFill="1" applyBorder="1" applyAlignment="1">
      <alignment horizontal="center" vertical="top" wrapText="1"/>
    </xf>
    <xf numFmtId="166" fontId="2" fillId="0"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166" fontId="2" fillId="7" borderId="24" xfId="0" applyNumberFormat="1" applyFont="1" applyFill="1" applyBorder="1" applyAlignment="1">
      <alignment horizontal="center" vertical="top"/>
    </xf>
    <xf numFmtId="0" fontId="2" fillId="7" borderId="71" xfId="0" applyFont="1" applyFill="1" applyBorder="1" applyAlignment="1">
      <alignment horizontal="left" vertical="top" wrapText="1"/>
    </xf>
    <xf numFmtId="0" fontId="2" fillId="7" borderId="57" xfId="0" applyFont="1" applyFill="1" applyBorder="1" applyAlignment="1">
      <alignment horizontal="center" vertical="top"/>
    </xf>
    <xf numFmtId="0" fontId="2" fillId="7" borderId="31" xfId="0" applyFont="1" applyFill="1" applyBorder="1" applyAlignment="1">
      <alignment horizontal="center" vertical="top"/>
    </xf>
    <xf numFmtId="3" fontId="2" fillId="7" borderId="32" xfId="0" applyNumberFormat="1" applyFont="1" applyFill="1" applyBorder="1" applyAlignment="1">
      <alignment horizontal="center" vertical="top"/>
    </xf>
    <xf numFmtId="166" fontId="2" fillId="0" borderId="0" xfId="0" applyNumberFormat="1" applyFont="1" applyBorder="1" applyAlignment="1">
      <alignment vertical="top"/>
    </xf>
    <xf numFmtId="166" fontId="2" fillId="7" borderId="20"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166" fontId="2" fillId="7" borderId="6" xfId="0" applyNumberFormat="1" applyFont="1" applyFill="1" applyBorder="1" applyAlignment="1">
      <alignment horizontal="center" vertical="top"/>
    </xf>
    <xf numFmtId="166" fontId="2" fillId="0" borderId="20" xfId="0" applyNumberFormat="1" applyFont="1" applyBorder="1" applyAlignment="1">
      <alignment horizontal="center" vertical="top"/>
    </xf>
    <xf numFmtId="166" fontId="2" fillId="7" borderId="20" xfId="0" applyNumberFormat="1" applyFont="1" applyFill="1" applyBorder="1" applyAlignment="1">
      <alignment horizontal="center" vertical="top" wrapText="1"/>
    </xf>
    <xf numFmtId="166" fontId="2" fillId="7" borderId="79"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7" borderId="20" xfId="0" applyNumberFormat="1" applyFont="1" applyFill="1" applyBorder="1" applyAlignment="1">
      <alignment horizontal="center" vertical="top"/>
    </xf>
    <xf numFmtId="166" fontId="2" fillId="7" borderId="4" xfId="0" applyNumberFormat="1" applyFont="1" applyFill="1" applyBorder="1" applyAlignment="1">
      <alignment horizontal="center" vertical="top"/>
    </xf>
    <xf numFmtId="166" fontId="2" fillId="7" borderId="4" xfId="0" applyNumberFormat="1" applyFont="1" applyFill="1" applyBorder="1" applyAlignment="1">
      <alignment horizontal="center" vertical="top" wrapText="1"/>
    </xf>
    <xf numFmtId="166" fontId="3" fillId="9" borderId="65" xfId="0" applyNumberFormat="1" applyFont="1" applyFill="1" applyBorder="1" applyAlignment="1">
      <alignment horizontal="center" vertical="top"/>
    </xf>
    <xf numFmtId="166" fontId="2" fillId="0" borderId="13" xfId="0" applyNumberFormat="1" applyFont="1" applyFill="1" applyBorder="1" applyAlignment="1">
      <alignment horizontal="left" vertical="top" wrapText="1"/>
    </xf>
    <xf numFmtId="166" fontId="2" fillId="3" borderId="61" xfId="0" applyNumberFormat="1" applyFont="1" applyFill="1" applyBorder="1" applyAlignment="1">
      <alignment horizontal="center" vertical="top"/>
    </xf>
    <xf numFmtId="166" fontId="2" fillId="3" borderId="20" xfId="0" applyNumberFormat="1" applyFont="1" applyFill="1" applyBorder="1" applyAlignment="1">
      <alignment horizontal="center" vertical="top"/>
    </xf>
    <xf numFmtId="166" fontId="2" fillId="7" borderId="88" xfId="0" applyNumberFormat="1" applyFont="1" applyFill="1" applyBorder="1" applyAlignment="1">
      <alignment horizontal="center" vertical="top"/>
    </xf>
    <xf numFmtId="166" fontId="3" fillId="9" borderId="50" xfId="0" applyNumberFormat="1" applyFont="1" applyFill="1" applyBorder="1" applyAlignment="1">
      <alignment horizontal="center" vertical="top"/>
    </xf>
    <xf numFmtId="166" fontId="3" fillId="2" borderId="2" xfId="0" applyNumberFormat="1" applyFont="1" applyFill="1" applyBorder="1" applyAlignment="1">
      <alignment horizontal="center" vertical="top"/>
    </xf>
    <xf numFmtId="166" fontId="2" fillId="7" borderId="31" xfId="0" applyNumberFormat="1" applyFont="1" applyFill="1" applyBorder="1" applyAlignment="1">
      <alignment horizontal="center" vertical="top"/>
    </xf>
    <xf numFmtId="166" fontId="2" fillId="7" borderId="74" xfId="0" applyNumberFormat="1" applyFont="1" applyFill="1" applyBorder="1" applyAlignment="1">
      <alignment horizontal="left" vertical="top" wrapText="1"/>
    </xf>
    <xf numFmtId="166" fontId="2" fillId="7" borderId="57" xfId="0" applyNumberFormat="1" applyFont="1" applyFill="1" applyBorder="1" applyAlignment="1">
      <alignment horizontal="center" vertical="top"/>
    </xf>
    <xf numFmtId="166" fontId="2" fillId="7" borderId="45" xfId="0" applyNumberFormat="1" applyFont="1" applyFill="1" applyBorder="1" applyAlignment="1">
      <alignment horizontal="center" vertical="top"/>
    </xf>
    <xf numFmtId="166" fontId="3" fillId="7" borderId="0" xfId="0" applyNumberFormat="1" applyFont="1" applyFill="1" applyBorder="1" applyAlignment="1">
      <alignment horizontal="center" vertical="top"/>
    </xf>
    <xf numFmtId="166" fontId="3" fillId="8" borderId="53" xfId="0" applyNumberFormat="1" applyFont="1" applyFill="1" applyBorder="1" applyAlignment="1">
      <alignment horizontal="center" vertical="top"/>
    </xf>
    <xf numFmtId="166" fontId="3" fillId="9" borderId="51" xfId="0" applyNumberFormat="1" applyFont="1" applyFill="1" applyBorder="1" applyAlignment="1">
      <alignment horizontal="center" vertical="top"/>
    </xf>
    <xf numFmtId="166" fontId="2" fillId="7" borderId="8"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166" fontId="2" fillId="0" borderId="35" xfId="0" applyNumberFormat="1" applyFont="1" applyFill="1" applyBorder="1" applyAlignment="1">
      <alignment horizontal="center" vertical="top"/>
    </xf>
    <xf numFmtId="166" fontId="2" fillId="7" borderId="0" xfId="0" applyNumberFormat="1" applyFont="1" applyFill="1" applyBorder="1" applyAlignment="1">
      <alignment horizontal="center" vertical="top"/>
    </xf>
    <xf numFmtId="166" fontId="3" fillId="5" borderId="50"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166" fontId="10" fillId="7" borderId="22" xfId="0" applyNumberFormat="1" applyFont="1" applyFill="1" applyBorder="1" applyAlignment="1">
      <alignment horizontal="center" vertical="center" wrapText="1"/>
    </xf>
    <xf numFmtId="166" fontId="7" fillId="7" borderId="25" xfId="0" applyNumberFormat="1" applyFont="1" applyFill="1" applyBorder="1" applyAlignment="1">
      <alignment horizontal="center" vertical="center" textRotation="90" wrapText="1"/>
    </xf>
    <xf numFmtId="166" fontId="2" fillId="3" borderId="25" xfId="0" applyNumberFormat="1" applyFont="1" applyFill="1" applyBorder="1" applyAlignment="1">
      <alignment horizontal="center" vertical="top" wrapText="1"/>
    </xf>
    <xf numFmtId="166" fontId="2" fillId="7" borderId="43" xfId="0" applyNumberFormat="1" applyFont="1" applyFill="1" applyBorder="1" applyAlignment="1">
      <alignment horizontal="center" vertical="top"/>
    </xf>
    <xf numFmtId="166" fontId="2" fillId="7" borderId="54" xfId="0" applyNumberFormat="1" applyFont="1" applyFill="1" applyBorder="1" applyAlignment="1">
      <alignment horizontal="center" vertical="top"/>
    </xf>
    <xf numFmtId="166" fontId="2" fillId="7" borderId="57" xfId="0" applyNumberFormat="1" applyFont="1" applyFill="1" applyBorder="1" applyAlignment="1">
      <alignment horizontal="center" vertical="top" wrapText="1"/>
    </xf>
    <xf numFmtId="166" fontId="2" fillId="7" borderId="33" xfId="0" applyNumberFormat="1" applyFont="1" applyFill="1" applyBorder="1" applyAlignment="1">
      <alignment horizontal="center" vertical="top"/>
    </xf>
    <xf numFmtId="166" fontId="2" fillId="7" borderId="5" xfId="0" applyNumberFormat="1" applyFont="1" applyFill="1" applyBorder="1" applyAlignment="1">
      <alignment horizontal="center" vertical="top"/>
    </xf>
    <xf numFmtId="166" fontId="2" fillId="7" borderId="26" xfId="0" applyNumberFormat="1" applyFont="1" applyFill="1" applyBorder="1" applyAlignment="1">
      <alignment horizontal="center" vertical="top"/>
    </xf>
    <xf numFmtId="166" fontId="2" fillId="7" borderId="85" xfId="0" applyNumberFormat="1" applyFont="1" applyFill="1" applyBorder="1" applyAlignment="1">
      <alignment horizontal="center" vertical="top"/>
    </xf>
    <xf numFmtId="166" fontId="3" fillId="8" borderId="59" xfId="0" applyNumberFormat="1" applyFont="1" applyFill="1" applyBorder="1" applyAlignment="1">
      <alignment horizontal="center" vertical="top"/>
    </xf>
    <xf numFmtId="166" fontId="2" fillId="7" borderId="43" xfId="0" applyNumberFormat="1" applyFont="1" applyFill="1" applyBorder="1" applyAlignment="1">
      <alignment horizontal="center" vertical="center" textRotation="90" wrapText="1"/>
    </xf>
    <xf numFmtId="166" fontId="3" fillId="2" borderId="21" xfId="0" applyNumberFormat="1" applyFont="1" applyFill="1" applyBorder="1" applyAlignment="1">
      <alignment horizontal="center" vertical="top"/>
    </xf>
    <xf numFmtId="166" fontId="3" fillId="9" borderId="59" xfId="0" applyNumberFormat="1" applyFont="1" applyFill="1" applyBorder="1" applyAlignment="1">
      <alignment horizontal="center" vertical="top"/>
    </xf>
    <xf numFmtId="166" fontId="3" fillId="5" borderId="21" xfId="0" applyNumberFormat="1" applyFont="1" applyFill="1" applyBorder="1" applyAlignment="1">
      <alignment horizontal="center" vertical="top"/>
    </xf>
    <xf numFmtId="166" fontId="2" fillId="0" borderId="57" xfId="0" applyNumberFormat="1" applyFont="1" applyBorder="1" applyAlignment="1">
      <alignment horizontal="center" vertical="top"/>
    </xf>
    <xf numFmtId="166" fontId="3" fillId="8" borderId="7" xfId="0" applyNumberFormat="1" applyFont="1" applyFill="1" applyBorder="1" applyAlignment="1">
      <alignment horizontal="center" vertical="top"/>
    </xf>
    <xf numFmtId="166" fontId="2" fillId="7" borderId="68" xfId="0" applyNumberFormat="1" applyFont="1" applyFill="1" applyBorder="1" applyAlignment="1">
      <alignment horizontal="center" vertical="top"/>
    </xf>
    <xf numFmtId="3" fontId="2" fillId="7" borderId="32" xfId="0" applyNumberFormat="1" applyFont="1" applyFill="1" applyBorder="1" applyAlignment="1">
      <alignment horizontal="center" vertical="top" wrapText="1"/>
    </xf>
    <xf numFmtId="3" fontId="2" fillId="7" borderId="80" xfId="0" applyNumberFormat="1" applyFont="1" applyFill="1" applyBorder="1" applyAlignment="1">
      <alignment horizontal="center" vertical="top"/>
    </xf>
    <xf numFmtId="166" fontId="2" fillId="7" borderId="9" xfId="0" applyNumberFormat="1" applyFont="1" applyFill="1" applyBorder="1" applyAlignment="1">
      <alignment vertical="top"/>
    </xf>
    <xf numFmtId="166" fontId="2" fillId="7" borderId="31" xfId="0" applyNumberFormat="1" applyFont="1" applyFill="1" applyBorder="1" applyAlignment="1">
      <alignment vertical="top" wrapText="1"/>
    </xf>
    <xf numFmtId="166" fontId="2" fillId="7" borderId="49" xfId="0" applyNumberFormat="1" applyFont="1" applyFill="1" applyBorder="1" applyAlignment="1">
      <alignment horizontal="center" vertical="top"/>
    </xf>
    <xf numFmtId="166" fontId="3" fillId="8" borderId="58" xfId="0" applyNumberFormat="1" applyFont="1" applyFill="1" applyBorder="1" applyAlignment="1">
      <alignment horizontal="center" vertical="top"/>
    </xf>
    <xf numFmtId="166" fontId="2" fillId="7" borderId="22" xfId="0" applyNumberFormat="1" applyFont="1" applyFill="1" applyBorder="1" applyAlignment="1">
      <alignment horizontal="center" vertical="top"/>
    </xf>
    <xf numFmtId="166" fontId="2" fillId="7" borderId="35"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166" fontId="2" fillId="7" borderId="82" xfId="0" applyNumberFormat="1" applyFont="1" applyFill="1" applyBorder="1" applyAlignment="1">
      <alignment horizontal="center" vertical="top"/>
    </xf>
    <xf numFmtId="166" fontId="2" fillId="0" borderId="75" xfId="0" applyNumberFormat="1" applyFont="1" applyFill="1" applyBorder="1" applyAlignment="1">
      <alignment horizontal="center" vertical="top"/>
    </xf>
    <xf numFmtId="49" fontId="2" fillId="7" borderId="75" xfId="0" applyNumberFormat="1" applyFont="1" applyFill="1" applyBorder="1" applyAlignment="1">
      <alignment horizontal="center" vertical="top"/>
    </xf>
    <xf numFmtId="166" fontId="2" fillId="0" borderId="6"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6" fontId="6" fillId="7" borderId="27" xfId="0" applyNumberFormat="1" applyFont="1" applyFill="1" applyBorder="1" applyAlignment="1">
      <alignment horizontal="center" vertical="top" wrapText="1"/>
    </xf>
    <xf numFmtId="166" fontId="2" fillId="7" borderId="25" xfId="0" applyNumberFormat="1" applyFont="1" applyFill="1" applyBorder="1" applyAlignment="1">
      <alignment vertical="top"/>
    </xf>
    <xf numFmtId="166" fontId="2" fillId="7" borderId="57" xfId="0" applyNumberFormat="1" applyFont="1" applyFill="1" applyBorder="1" applyAlignment="1">
      <alignment vertical="top"/>
    </xf>
    <xf numFmtId="3" fontId="2" fillId="7" borderId="90" xfId="0" applyNumberFormat="1" applyFont="1" applyFill="1" applyBorder="1" applyAlignment="1">
      <alignment horizontal="center" vertical="top"/>
    </xf>
    <xf numFmtId="166" fontId="3" fillId="8" borderId="65" xfId="0" applyNumberFormat="1" applyFont="1" applyFill="1" applyBorder="1" applyAlignment="1">
      <alignment horizontal="center" vertical="top"/>
    </xf>
    <xf numFmtId="3" fontId="6" fillId="7" borderId="15" xfId="0" applyNumberFormat="1" applyFont="1" applyFill="1" applyBorder="1" applyAlignment="1">
      <alignment horizontal="center" vertical="top" wrapText="1"/>
    </xf>
    <xf numFmtId="166" fontId="2" fillId="7" borderId="26" xfId="0" applyNumberFormat="1" applyFont="1" applyFill="1" applyBorder="1" applyAlignment="1">
      <alignment vertical="top" wrapText="1"/>
    </xf>
    <xf numFmtId="166" fontId="3" fillId="2" borderId="7" xfId="0" applyNumberFormat="1" applyFont="1" applyFill="1" applyBorder="1" applyAlignment="1">
      <alignment horizontal="center" vertical="top"/>
    </xf>
    <xf numFmtId="166" fontId="2" fillId="7" borderId="40" xfId="0" applyNumberFormat="1" applyFont="1" applyFill="1" applyBorder="1" applyAlignment="1">
      <alignment horizontal="center" vertical="top"/>
    </xf>
    <xf numFmtId="166" fontId="2" fillId="7" borderId="47" xfId="0" applyNumberFormat="1" applyFont="1" applyFill="1" applyBorder="1" applyAlignment="1">
      <alignment horizontal="center" vertical="top"/>
    </xf>
    <xf numFmtId="166" fontId="3" fillId="7" borderId="44" xfId="0" applyNumberFormat="1" applyFont="1" applyFill="1" applyBorder="1" applyAlignment="1">
      <alignment vertical="top"/>
    </xf>
    <xf numFmtId="166" fontId="2" fillId="7" borderId="37"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75" xfId="0" applyNumberFormat="1" applyFont="1" applyFill="1" applyBorder="1" applyAlignment="1">
      <alignment vertical="top" wrapText="1"/>
    </xf>
    <xf numFmtId="166" fontId="2" fillId="7" borderId="3" xfId="0" applyNumberFormat="1" applyFont="1" applyFill="1" applyBorder="1" applyAlignment="1">
      <alignment vertical="top" wrapText="1"/>
    </xf>
    <xf numFmtId="49" fontId="3" fillId="9" borderId="13" xfId="0" applyNumberFormat="1" applyFont="1" applyFill="1" applyBorder="1" applyAlignment="1">
      <alignment horizontal="center" vertical="top"/>
    </xf>
    <xf numFmtId="0" fontId="2" fillId="0" borderId="29" xfId="0" applyFont="1" applyBorder="1" applyAlignment="1">
      <alignment horizontal="center" vertical="top"/>
    </xf>
    <xf numFmtId="166" fontId="13" fillId="7" borderId="26" xfId="0" applyNumberFormat="1" applyFont="1" applyFill="1" applyBorder="1" applyAlignment="1">
      <alignment vertical="top" wrapText="1"/>
    </xf>
    <xf numFmtId="166" fontId="13" fillId="7" borderId="4"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166" fontId="2" fillId="7" borderId="6"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xf>
    <xf numFmtId="166" fontId="3" fillId="2" borderId="37" xfId="0" applyNumberFormat="1" applyFont="1" applyFill="1" applyBorder="1" applyAlignment="1">
      <alignment horizontal="center" vertical="top"/>
    </xf>
    <xf numFmtId="166" fontId="3" fillId="2" borderId="67" xfId="0" applyNumberFormat="1" applyFont="1" applyFill="1" applyBorder="1" applyAlignment="1">
      <alignment horizontal="center" vertical="top"/>
    </xf>
    <xf numFmtId="3" fontId="2" fillId="7" borderId="22" xfId="0" applyNumberFormat="1" applyFont="1" applyFill="1" applyBorder="1" applyAlignment="1">
      <alignment horizontal="center" vertical="top"/>
    </xf>
    <xf numFmtId="166" fontId="2" fillId="8" borderId="20" xfId="0" applyNumberFormat="1" applyFont="1" applyFill="1" applyBorder="1" applyAlignment="1">
      <alignment horizontal="center" vertical="top"/>
    </xf>
    <xf numFmtId="166" fontId="3" fillId="5" borderId="20" xfId="0" applyNumberFormat="1" applyFont="1" applyFill="1" applyBorder="1" applyAlignment="1">
      <alignment horizontal="center" vertical="top"/>
    </xf>
    <xf numFmtId="166" fontId="3" fillId="4" borderId="59" xfId="0" applyNumberFormat="1" applyFont="1" applyFill="1" applyBorder="1" applyAlignment="1">
      <alignment horizontal="center" vertical="top"/>
    </xf>
    <xf numFmtId="49" fontId="2" fillId="0" borderId="75" xfId="0" applyNumberFormat="1" applyFont="1" applyFill="1" applyBorder="1" applyAlignment="1">
      <alignment horizontal="center" vertical="top"/>
    </xf>
    <xf numFmtId="0" fontId="2" fillId="7" borderId="77" xfId="0" applyFont="1" applyFill="1" applyBorder="1" applyAlignment="1">
      <alignment horizontal="left" vertical="top" wrapText="1"/>
    </xf>
    <xf numFmtId="166" fontId="2" fillId="7" borderId="83" xfId="0" applyNumberFormat="1" applyFont="1" applyFill="1" applyBorder="1" applyAlignment="1">
      <alignment horizontal="left" vertical="top" wrapText="1"/>
    </xf>
    <xf numFmtId="0" fontId="2" fillId="7" borderId="45" xfId="0" applyFont="1" applyFill="1" applyBorder="1" applyAlignment="1">
      <alignment horizontal="center" vertical="top"/>
    </xf>
    <xf numFmtId="166" fontId="2" fillId="7" borderId="18" xfId="0" applyNumberFormat="1" applyFont="1" applyFill="1" applyBorder="1" applyAlignment="1">
      <alignment vertical="top"/>
    </xf>
    <xf numFmtId="0" fontId="2" fillId="7" borderId="44" xfId="0" applyNumberFormat="1" applyFont="1" applyFill="1" applyBorder="1" applyAlignment="1">
      <alignment horizontal="center" vertical="top" wrapText="1"/>
    </xf>
    <xf numFmtId="3" fontId="2" fillId="7" borderId="82" xfId="0" applyNumberFormat="1" applyFont="1" applyFill="1" applyBorder="1" applyAlignment="1">
      <alignment horizontal="center" vertical="top"/>
    </xf>
    <xf numFmtId="3" fontId="2" fillId="7" borderId="89" xfId="0" applyNumberFormat="1" applyFont="1" applyFill="1" applyBorder="1" applyAlignment="1">
      <alignment horizontal="center" vertical="top"/>
    </xf>
    <xf numFmtId="166" fontId="7" fillId="7" borderId="41" xfId="0" applyNumberFormat="1" applyFont="1" applyFill="1" applyBorder="1" applyAlignment="1">
      <alignment horizontal="center" vertical="center" textRotation="90" wrapText="1"/>
    </xf>
    <xf numFmtId="49" fontId="3" fillId="9" borderId="31" xfId="0" applyNumberFormat="1" applyFont="1" applyFill="1" applyBorder="1" applyAlignment="1">
      <alignment horizontal="center" vertical="top"/>
    </xf>
    <xf numFmtId="3" fontId="2" fillId="7" borderId="15" xfId="0" applyNumberFormat="1" applyFont="1" applyFill="1" applyBorder="1" applyAlignment="1">
      <alignment horizontal="center" vertical="top" wrapText="1"/>
    </xf>
    <xf numFmtId="166" fontId="2" fillId="7" borderId="3"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wrapText="1"/>
    </xf>
    <xf numFmtId="166" fontId="2" fillId="7" borderId="20" xfId="1"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6" fontId="3" fillId="7" borderId="32" xfId="0" applyNumberFormat="1" applyFont="1" applyFill="1" applyBorder="1" applyAlignment="1">
      <alignment vertical="top" wrapText="1"/>
    </xf>
    <xf numFmtId="49" fontId="2" fillId="7" borderId="87" xfId="0" applyNumberFormat="1" applyFont="1" applyFill="1" applyBorder="1" applyAlignment="1">
      <alignment horizontal="center" vertical="top"/>
    </xf>
    <xf numFmtId="166" fontId="2" fillId="7" borderId="42" xfId="0" applyNumberFormat="1" applyFont="1" applyFill="1" applyBorder="1" applyAlignment="1">
      <alignment horizontal="center" vertical="top"/>
    </xf>
    <xf numFmtId="3" fontId="2" fillId="7" borderId="44" xfId="0" applyNumberFormat="1" applyFont="1" applyFill="1" applyBorder="1" applyAlignment="1">
      <alignment horizontal="center" vertical="top" wrapText="1"/>
    </xf>
    <xf numFmtId="166" fontId="3" fillId="7" borderId="42" xfId="0" applyNumberFormat="1" applyFont="1" applyFill="1" applyBorder="1" applyAlignment="1">
      <alignment horizontal="center" vertical="top"/>
    </xf>
    <xf numFmtId="166" fontId="13" fillId="7" borderId="26" xfId="0" applyNumberFormat="1" applyFont="1" applyFill="1" applyBorder="1" applyAlignment="1">
      <alignment horizontal="left" vertical="top" wrapText="1"/>
    </xf>
    <xf numFmtId="166" fontId="2" fillId="7" borderId="1" xfId="0" applyNumberFormat="1" applyFont="1" applyFill="1" applyBorder="1" applyAlignment="1">
      <alignment vertical="top" wrapText="1"/>
    </xf>
    <xf numFmtId="3" fontId="2" fillId="0" borderId="0"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49" fontId="2" fillId="7" borderId="90"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6" fontId="15" fillId="7" borderId="44" xfId="0" applyNumberFormat="1" applyFont="1" applyFill="1" applyBorder="1" applyAlignment="1">
      <alignment horizontal="center" vertical="top"/>
    </xf>
    <xf numFmtId="3" fontId="6" fillId="7" borderId="9" xfId="0" applyNumberFormat="1" applyFont="1" applyFill="1" applyBorder="1" applyAlignment="1">
      <alignment horizontal="center" vertical="top" wrapText="1"/>
    </xf>
    <xf numFmtId="3" fontId="6" fillId="7" borderId="25" xfId="0" applyNumberFormat="1" applyFont="1" applyFill="1" applyBorder="1" applyAlignment="1">
      <alignment horizontal="center" vertical="top" wrapText="1"/>
    </xf>
    <xf numFmtId="166" fontId="2" fillId="7" borderId="75"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166" fontId="3" fillId="7" borderId="20"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166" fontId="2" fillId="7" borderId="95" xfId="0" applyNumberFormat="1" applyFont="1" applyFill="1" applyBorder="1" applyAlignment="1">
      <alignment horizontal="center" vertical="top"/>
    </xf>
    <xf numFmtId="166" fontId="3" fillId="7" borderId="70" xfId="0" applyNumberFormat="1" applyFont="1" applyFill="1" applyBorder="1" applyAlignment="1">
      <alignment horizontal="center" vertical="top"/>
    </xf>
    <xf numFmtId="166" fontId="10" fillId="7" borderId="9" xfId="0" applyNumberFormat="1" applyFont="1" applyFill="1" applyBorder="1" applyAlignment="1">
      <alignment horizontal="center" vertical="center" wrapText="1"/>
    </xf>
    <xf numFmtId="49" fontId="2" fillId="7" borderId="0" xfId="0" applyNumberFormat="1" applyFont="1" applyFill="1" applyBorder="1" applyAlignment="1">
      <alignment horizontal="center" vertical="top"/>
    </xf>
    <xf numFmtId="49" fontId="2" fillId="7" borderId="6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3" fontId="2" fillId="7" borderId="87" xfId="0" applyNumberFormat="1" applyFont="1" applyFill="1" applyBorder="1" applyAlignment="1">
      <alignment horizontal="center" vertical="top"/>
    </xf>
    <xf numFmtId="3" fontId="2" fillId="7" borderId="92" xfId="0" applyNumberFormat="1" applyFont="1" applyFill="1" applyBorder="1" applyAlignment="1">
      <alignment horizontal="center" vertical="top"/>
    </xf>
    <xf numFmtId="166" fontId="2" fillId="7" borderId="0" xfId="0" applyNumberFormat="1" applyFont="1" applyFill="1" applyBorder="1" applyAlignment="1">
      <alignment vertical="top"/>
    </xf>
    <xf numFmtId="166" fontId="2" fillId="7" borderId="68" xfId="0" applyNumberFormat="1" applyFont="1" applyFill="1" applyBorder="1" applyAlignment="1">
      <alignment vertical="top"/>
    </xf>
    <xf numFmtId="0" fontId="2" fillId="7" borderId="20" xfId="0" applyFont="1" applyFill="1" applyBorder="1" applyAlignment="1">
      <alignment horizontal="center" vertical="top"/>
    </xf>
    <xf numFmtId="166" fontId="2" fillId="7" borderId="28"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3" fontId="2" fillId="7" borderId="23"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166" fontId="7" fillId="7" borderId="3" xfId="0" applyNumberFormat="1" applyFont="1" applyFill="1" applyBorder="1" applyAlignment="1">
      <alignment vertical="top" wrapText="1"/>
    </xf>
    <xf numFmtId="166" fontId="13" fillId="7" borderId="16" xfId="0" applyNumberFormat="1" applyFont="1" applyFill="1" applyBorder="1" applyAlignment="1">
      <alignment horizontal="center" vertical="center" textRotation="90" wrapText="1"/>
    </xf>
    <xf numFmtId="3" fontId="2" fillId="0" borderId="94" xfId="0" applyNumberFormat="1" applyFont="1" applyFill="1" applyBorder="1" applyAlignment="1">
      <alignment horizontal="center" vertical="top"/>
    </xf>
    <xf numFmtId="3" fontId="2" fillId="0" borderId="93" xfId="0" applyNumberFormat="1" applyFont="1" applyFill="1" applyBorder="1" applyAlignment="1">
      <alignment horizontal="center" vertical="top"/>
    </xf>
    <xf numFmtId="166" fontId="2" fillId="7" borderId="19" xfId="0" applyNumberFormat="1" applyFont="1" applyFill="1" applyBorder="1" applyAlignment="1">
      <alignment horizontal="center" vertical="top"/>
    </xf>
    <xf numFmtId="166" fontId="2" fillId="7" borderId="60" xfId="0" applyNumberFormat="1" applyFont="1" applyFill="1" applyBorder="1" applyAlignment="1">
      <alignment horizontal="center" vertical="top"/>
    </xf>
    <xf numFmtId="166" fontId="3" fillId="2" borderId="59" xfId="0" applyNumberFormat="1" applyFont="1" applyFill="1" applyBorder="1" applyAlignment="1">
      <alignment horizontal="center" vertical="top"/>
    </xf>
    <xf numFmtId="166" fontId="1" fillId="7" borderId="17" xfId="0" applyNumberFormat="1" applyFont="1" applyFill="1" applyBorder="1" applyAlignment="1">
      <alignment horizontal="center" vertical="top" textRotation="90" wrapText="1"/>
    </xf>
    <xf numFmtId="3" fontId="2" fillId="0" borderId="47" xfId="0" applyNumberFormat="1" applyFont="1" applyFill="1" applyBorder="1" applyAlignment="1">
      <alignment horizontal="center" vertical="top"/>
    </xf>
    <xf numFmtId="3" fontId="2" fillId="7" borderId="54" xfId="0" applyNumberFormat="1" applyFont="1" applyFill="1" applyBorder="1" applyAlignment="1">
      <alignment horizontal="center" vertical="top" wrapText="1"/>
    </xf>
    <xf numFmtId="3" fontId="2" fillId="7" borderId="68"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wrapText="1"/>
    </xf>
    <xf numFmtId="166" fontId="2" fillId="7" borderId="29" xfId="0" applyNumberFormat="1" applyFont="1" applyFill="1" applyBorder="1" applyAlignment="1">
      <alignment horizontal="center" vertical="top"/>
    </xf>
    <xf numFmtId="166" fontId="6" fillId="7" borderId="29" xfId="0" applyNumberFormat="1" applyFont="1" applyFill="1" applyBorder="1" applyAlignment="1">
      <alignment horizontal="center" vertical="top" wrapText="1"/>
    </xf>
    <xf numFmtId="3" fontId="2" fillId="0" borderId="23" xfId="0" applyNumberFormat="1" applyFont="1" applyFill="1" applyBorder="1" applyAlignment="1">
      <alignment horizontal="center" vertical="top"/>
    </xf>
    <xf numFmtId="166" fontId="6" fillId="7" borderId="28" xfId="0" applyNumberFormat="1" applyFont="1" applyFill="1" applyBorder="1" applyAlignment="1">
      <alignment horizontal="center" vertical="top" wrapText="1"/>
    </xf>
    <xf numFmtId="0" fontId="2" fillId="0" borderId="0" xfId="0" applyFont="1" applyFill="1" applyAlignment="1">
      <alignment horizontal="center" vertical="top"/>
    </xf>
    <xf numFmtId="3" fontId="2" fillId="0" borderId="0" xfId="0" applyNumberFormat="1" applyFont="1" applyFill="1" applyAlignment="1">
      <alignment vertical="top"/>
    </xf>
    <xf numFmtId="3" fontId="2" fillId="7" borderId="72" xfId="0" applyNumberFormat="1" applyFont="1" applyFill="1" applyBorder="1" applyAlignment="1">
      <alignment horizontal="center" vertical="top"/>
    </xf>
    <xf numFmtId="0" fontId="2" fillId="0" borderId="0" xfId="0" applyFont="1" applyFill="1" applyBorder="1" applyAlignment="1">
      <alignment vertical="top"/>
    </xf>
    <xf numFmtId="166" fontId="12" fillId="7" borderId="9" xfId="0" applyNumberFormat="1" applyFont="1" applyFill="1" applyBorder="1" applyAlignment="1">
      <alignment horizontal="center" vertical="center" wrapText="1"/>
    </xf>
    <xf numFmtId="0" fontId="0" fillId="0" borderId="0" xfId="0" applyFill="1" applyAlignment="1">
      <alignment horizontal="left" vertical="top" wrapText="1"/>
    </xf>
    <xf numFmtId="0" fontId="7" fillId="0" borderId="0" xfId="0" applyFont="1" applyFill="1"/>
    <xf numFmtId="166" fontId="3" fillId="5" borderId="61" xfId="0" applyNumberFormat="1" applyFont="1" applyFill="1" applyBorder="1" applyAlignment="1">
      <alignment horizontal="center" vertical="top" wrapText="1"/>
    </xf>
    <xf numFmtId="166" fontId="3" fillId="8" borderId="60" xfId="0" applyNumberFormat="1" applyFont="1" applyFill="1" applyBorder="1" applyAlignment="1">
      <alignment horizontal="center" vertical="top" wrapText="1"/>
    </xf>
    <xf numFmtId="166" fontId="2" fillId="0" borderId="60" xfId="0" applyNumberFormat="1" applyFont="1" applyBorder="1" applyAlignment="1">
      <alignment horizontal="center" vertical="top" wrapText="1"/>
    </xf>
    <xf numFmtId="3" fontId="2" fillId="7" borderId="73" xfId="0" applyNumberFormat="1" applyFont="1" applyFill="1" applyBorder="1" applyAlignment="1">
      <alignment horizontal="center" vertical="top"/>
    </xf>
    <xf numFmtId="0" fontId="2" fillId="0" borderId="68" xfId="0" applyFont="1" applyBorder="1" applyAlignment="1">
      <alignment vertical="top"/>
    </xf>
    <xf numFmtId="3" fontId="2" fillId="7" borderId="47"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2" fillId="0" borderId="14" xfId="0" applyFont="1" applyBorder="1" applyAlignment="1">
      <alignment vertical="top"/>
    </xf>
    <xf numFmtId="3" fontId="2" fillId="0" borderId="44"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3" fontId="6" fillId="7" borderId="24" xfId="0" applyNumberFormat="1" applyFont="1" applyFill="1" applyBorder="1" applyAlignment="1">
      <alignment horizontal="center" vertical="top" wrapText="1"/>
    </xf>
    <xf numFmtId="166" fontId="13" fillId="7" borderId="41" xfId="0" applyNumberFormat="1" applyFont="1" applyFill="1" applyBorder="1" applyAlignment="1">
      <alignment horizontal="center" vertical="center" textRotation="90" wrapText="1"/>
    </xf>
    <xf numFmtId="166" fontId="2" fillId="7" borderId="96" xfId="0" applyNumberFormat="1" applyFont="1" applyFill="1" applyBorder="1" applyAlignment="1">
      <alignment horizontal="center" vertical="top"/>
    </xf>
    <xf numFmtId="166" fontId="2" fillId="7" borderId="20" xfId="0" applyNumberFormat="1" applyFont="1" applyFill="1" applyBorder="1" applyAlignment="1">
      <alignment horizontal="center" vertical="center"/>
    </xf>
    <xf numFmtId="3" fontId="2" fillId="0" borderId="0" xfId="0" applyNumberFormat="1" applyFont="1" applyFill="1" applyBorder="1" applyAlignment="1">
      <alignment horizontal="left" vertical="top" wrapText="1"/>
    </xf>
    <xf numFmtId="3" fontId="2" fillId="7" borderId="17" xfId="0" applyNumberFormat="1" applyFont="1" applyFill="1" applyBorder="1" applyAlignment="1">
      <alignment horizontal="center" vertical="top" wrapText="1"/>
    </xf>
    <xf numFmtId="3" fontId="2" fillId="7" borderId="9" xfId="0" applyNumberFormat="1" applyFont="1" applyFill="1" applyBorder="1" applyAlignment="1">
      <alignment horizontal="center" vertical="top" wrapText="1"/>
    </xf>
    <xf numFmtId="0" fontId="2" fillId="7" borderId="9" xfId="0" applyNumberFormat="1" applyFont="1" applyFill="1" applyBorder="1" applyAlignment="1">
      <alignment horizontal="center" vertical="top" wrapText="1"/>
    </xf>
    <xf numFmtId="0" fontId="16" fillId="0" borderId="0" xfId="2" applyFont="1" applyAlignment="1">
      <alignment horizontal="center"/>
    </xf>
    <xf numFmtId="49" fontId="16" fillId="0" borderId="0" xfId="2" applyNumberFormat="1" applyFont="1" applyAlignment="1">
      <alignment horizontal="left" vertical="top" wrapText="1"/>
    </xf>
    <xf numFmtId="0" fontId="17" fillId="0" borderId="0" xfId="2" applyFont="1" applyFill="1" applyAlignment="1">
      <alignment horizontal="left" vertical="top" wrapText="1"/>
    </xf>
    <xf numFmtId="0" fontId="0" fillId="0" borderId="0" xfId="0" applyFill="1"/>
    <xf numFmtId="0" fontId="2" fillId="0" borderId="0" xfId="2" applyFont="1" applyFill="1"/>
    <xf numFmtId="0" fontId="17" fillId="0" borderId="0" xfId="2" applyFont="1" applyFill="1" applyAlignment="1">
      <alignment horizontal="right" vertical="top"/>
    </xf>
    <xf numFmtId="0" fontId="17" fillId="0" borderId="0" xfId="0" applyFont="1" applyFill="1" applyAlignment="1">
      <alignment horizontal="left" vertical="top"/>
    </xf>
    <xf numFmtId="0" fontId="17" fillId="0" borderId="0" xfId="0" applyFont="1"/>
    <xf numFmtId="0" fontId="17" fillId="0" borderId="0" xfId="0" applyFont="1" applyAlignment="1">
      <alignment horizontal="right"/>
    </xf>
    <xf numFmtId="0" fontId="17" fillId="0" borderId="0" xfId="0" applyFont="1" applyAlignment="1">
      <alignment horizontal="right" vertical="top"/>
    </xf>
    <xf numFmtId="0" fontId="17" fillId="0" borderId="0" xfId="0" applyFont="1" applyAlignment="1">
      <alignment horizontal="left" vertical="top"/>
    </xf>
    <xf numFmtId="0" fontId="16" fillId="0" borderId="0" xfId="0" applyFont="1"/>
    <xf numFmtId="0" fontId="16" fillId="0" borderId="0" xfId="0" applyFont="1" applyAlignment="1">
      <alignment horizontal="center" vertical="top"/>
    </xf>
    <xf numFmtId="0" fontId="17" fillId="0" borderId="0" xfId="0" applyFont="1" applyAlignment="1">
      <alignment horizontal="center" vertical="top"/>
    </xf>
    <xf numFmtId="0" fontId="17" fillId="0" borderId="0" xfId="0" applyFont="1" applyBorder="1" applyAlignment="1">
      <alignment horizontal="left" vertical="top" wrapText="1"/>
    </xf>
    <xf numFmtId="0" fontId="17" fillId="0" borderId="0" xfId="0" applyFont="1" applyAlignment="1">
      <alignment horizontal="left" vertical="center" wrapText="1"/>
    </xf>
    <xf numFmtId="0" fontId="3" fillId="9" borderId="0" xfId="0" applyFont="1" applyFill="1" applyBorder="1" applyAlignment="1">
      <alignment vertical="top"/>
    </xf>
    <xf numFmtId="0" fontId="2" fillId="9" borderId="39" xfId="0" applyFont="1" applyFill="1" applyBorder="1" applyAlignment="1">
      <alignment horizontal="left" vertical="top"/>
    </xf>
    <xf numFmtId="0" fontId="3" fillId="9" borderId="44" xfId="0" applyFont="1" applyFill="1" applyBorder="1" applyAlignment="1">
      <alignment horizontal="left" vertical="top"/>
    </xf>
    <xf numFmtId="0" fontId="3" fillId="9" borderId="9" xfId="0" applyFont="1" applyFill="1" applyBorder="1" applyAlignment="1">
      <alignment horizontal="left" vertical="top"/>
    </xf>
    <xf numFmtId="0" fontId="2" fillId="9" borderId="39" xfId="0" applyFont="1" applyFill="1" applyBorder="1" applyAlignment="1">
      <alignment horizontal="left" vertical="top" wrapText="1"/>
    </xf>
    <xf numFmtId="49" fontId="3" fillId="9" borderId="26" xfId="0" applyNumberFormat="1" applyFont="1" applyFill="1" applyBorder="1" applyAlignment="1">
      <alignment horizontal="center" vertical="top"/>
    </xf>
    <xf numFmtId="0" fontId="3" fillId="9" borderId="32" xfId="0" applyFont="1" applyFill="1" applyBorder="1" applyAlignment="1">
      <alignment horizontal="left" vertical="top"/>
    </xf>
    <xf numFmtId="0" fontId="3" fillId="9" borderId="25" xfId="0" applyFont="1" applyFill="1" applyBorder="1" applyAlignment="1">
      <alignment horizontal="left" vertical="top"/>
    </xf>
    <xf numFmtId="0" fontId="2" fillId="9" borderId="49" xfId="0" applyFont="1" applyFill="1" applyBorder="1" applyAlignment="1">
      <alignment horizontal="left" vertical="top" wrapText="1"/>
    </xf>
    <xf numFmtId="166" fontId="3" fillId="7" borderId="9" xfId="0" applyNumberFormat="1" applyFont="1" applyFill="1" applyBorder="1" applyAlignment="1">
      <alignment horizontal="center" vertical="center" wrapText="1"/>
    </xf>
    <xf numFmtId="166" fontId="4" fillId="7" borderId="9"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wrapText="1"/>
    </xf>
    <xf numFmtId="166" fontId="4" fillId="7" borderId="22" xfId="0" applyNumberFormat="1" applyFont="1" applyFill="1" applyBorder="1" applyAlignment="1">
      <alignment horizontal="center" vertical="top" wrapText="1"/>
    </xf>
    <xf numFmtId="166" fontId="4" fillId="7" borderId="27" xfId="0" applyNumberFormat="1" applyFont="1" applyFill="1" applyBorder="1" applyAlignment="1">
      <alignment horizontal="center" vertical="top" wrapText="1"/>
    </xf>
    <xf numFmtId="166" fontId="2" fillId="0" borderId="31" xfId="0" applyNumberFormat="1" applyFont="1" applyBorder="1" applyAlignment="1">
      <alignment horizontal="center" vertical="top"/>
    </xf>
    <xf numFmtId="49" fontId="2" fillId="7" borderId="54" xfId="0" applyNumberFormat="1" applyFont="1" applyFill="1" applyBorder="1" applyAlignment="1">
      <alignment horizontal="center" vertical="top"/>
    </xf>
    <xf numFmtId="0" fontId="2" fillId="9" borderId="97" xfId="0" applyFont="1" applyFill="1" applyBorder="1" applyAlignment="1">
      <alignment horizontal="justify" vertical="center" wrapText="1"/>
    </xf>
    <xf numFmtId="166" fontId="2" fillId="7" borderId="13" xfId="0" applyNumberFormat="1" applyFont="1" applyFill="1" applyBorder="1" applyAlignment="1">
      <alignment horizontal="left" vertical="top" wrapText="1"/>
    </xf>
    <xf numFmtId="0" fontId="17" fillId="0" borderId="0" xfId="0" applyFont="1" applyAlignment="1">
      <alignment horizontal="left" vertical="top"/>
    </xf>
    <xf numFmtId="0" fontId="17" fillId="0" borderId="0" xfId="2" applyFont="1" applyFill="1" applyAlignment="1">
      <alignment horizontal="center" vertical="top"/>
    </xf>
    <xf numFmtId="166" fontId="3" fillId="0" borderId="0" xfId="0" applyNumberFormat="1" applyFont="1" applyFill="1" applyBorder="1" applyAlignment="1">
      <alignment horizontal="center" vertical="top" wrapText="1"/>
    </xf>
    <xf numFmtId="49" fontId="2" fillId="7" borderId="17" xfId="0" applyNumberFormat="1" applyFont="1" applyFill="1" applyBorder="1" applyAlignment="1">
      <alignment horizontal="left" vertical="top" wrapText="1"/>
    </xf>
    <xf numFmtId="166" fontId="2" fillId="7" borderId="27" xfId="0" applyNumberFormat="1" applyFont="1" applyFill="1" applyBorder="1" applyAlignment="1">
      <alignment vertical="top" wrapText="1"/>
    </xf>
    <xf numFmtId="166" fontId="7" fillId="7" borderId="7" xfId="0" applyNumberFormat="1" applyFont="1" applyFill="1" applyBorder="1" applyAlignment="1">
      <alignment vertical="top" wrapText="1"/>
    </xf>
    <xf numFmtId="166" fontId="3" fillId="7" borderId="15" xfId="0" applyNumberFormat="1" applyFont="1" applyFill="1" applyBorder="1" applyAlignment="1">
      <alignment horizontal="center" vertical="top"/>
    </xf>
    <xf numFmtId="3" fontId="2" fillId="7" borderId="25" xfId="0" applyNumberFormat="1" applyFont="1" applyFill="1" applyBorder="1" applyAlignment="1">
      <alignment horizontal="center" vertical="top"/>
    </xf>
    <xf numFmtId="166" fontId="3" fillId="3" borderId="9" xfId="0" applyNumberFormat="1" applyFont="1" applyFill="1" applyBorder="1" applyAlignment="1">
      <alignment horizontal="center" vertical="top" wrapText="1"/>
    </xf>
    <xf numFmtId="3" fontId="2" fillId="7" borderId="18" xfId="0" applyNumberFormat="1" applyFont="1" applyFill="1" applyBorder="1" applyAlignment="1">
      <alignment horizontal="center" vertical="top" wrapText="1"/>
    </xf>
    <xf numFmtId="3" fontId="2" fillId="7" borderId="42"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xf>
    <xf numFmtId="166" fontId="3" fillId="3" borderId="25" xfId="0" applyNumberFormat="1" applyFont="1" applyFill="1" applyBorder="1" applyAlignment="1">
      <alignment horizontal="center" vertical="top" wrapText="1"/>
    </xf>
    <xf numFmtId="0" fontId="3" fillId="7" borderId="34" xfId="0" applyFont="1" applyFill="1" applyBorder="1" applyAlignment="1">
      <alignment vertical="top" wrapText="1"/>
    </xf>
    <xf numFmtId="0" fontId="13" fillId="7" borderId="26" xfId="0" applyFont="1" applyFill="1" applyBorder="1" applyAlignment="1">
      <alignment vertical="top" wrapText="1"/>
    </xf>
    <xf numFmtId="166" fontId="3" fillId="7" borderId="9" xfId="0" applyNumberFormat="1" applyFont="1" applyFill="1" applyBorder="1" applyAlignment="1">
      <alignment horizontal="center" vertical="top" textRotation="90" wrapText="1"/>
    </xf>
    <xf numFmtId="3" fontId="2" fillId="7" borderId="90" xfId="0" applyNumberFormat="1" applyFont="1" applyFill="1" applyBorder="1" applyAlignment="1">
      <alignment horizontal="center" vertical="top" wrapText="1"/>
    </xf>
    <xf numFmtId="3" fontId="2" fillId="7" borderId="73" xfId="0" applyNumberFormat="1" applyFont="1" applyFill="1" applyBorder="1" applyAlignment="1">
      <alignment horizontal="center" vertical="top" wrapText="1"/>
    </xf>
    <xf numFmtId="166" fontId="10" fillId="7" borderId="17" xfId="0" applyNumberFormat="1" applyFont="1" applyFill="1" applyBorder="1" applyAlignment="1">
      <alignment horizontal="center" vertical="center" wrapText="1"/>
    </xf>
    <xf numFmtId="49" fontId="2" fillId="7" borderId="72" xfId="0" applyNumberFormat="1" applyFont="1" applyFill="1" applyBorder="1" applyAlignment="1">
      <alignment horizontal="center" vertical="top"/>
    </xf>
    <xf numFmtId="49" fontId="2" fillId="7" borderId="73" xfId="0" applyNumberFormat="1" applyFont="1" applyFill="1" applyBorder="1" applyAlignment="1">
      <alignment horizontal="center" vertical="top"/>
    </xf>
    <xf numFmtId="166" fontId="2" fillId="7" borderId="31" xfId="0" applyNumberFormat="1" applyFont="1" applyFill="1" applyBorder="1" applyAlignment="1">
      <alignment horizontal="center" vertical="top" wrapText="1"/>
    </xf>
    <xf numFmtId="166" fontId="2" fillId="7" borderId="54" xfId="0" applyNumberFormat="1" applyFont="1" applyFill="1" applyBorder="1" applyAlignment="1">
      <alignment horizontal="center" vertical="top" wrapText="1"/>
    </xf>
    <xf numFmtId="166" fontId="2" fillId="7" borderId="20" xfId="0" applyNumberFormat="1" applyFont="1" applyFill="1" applyBorder="1" applyAlignment="1">
      <alignment horizontal="right" vertical="top" wrapText="1"/>
    </xf>
    <xf numFmtId="166" fontId="2" fillId="7" borderId="68" xfId="0" applyNumberFormat="1" applyFont="1" applyFill="1" applyBorder="1" applyAlignment="1">
      <alignment horizontal="right" vertical="top" wrapText="1"/>
    </xf>
    <xf numFmtId="166" fontId="4"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6" fontId="2" fillId="7" borderId="6" xfId="0" applyNumberFormat="1" applyFont="1" applyFill="1" applyBorder="1" applyAlignment="1">
      <alignment vertical="top"/>
    </xf>
    <xf numFmtId="0" fontId="2" fillId="7" borderId="25" xfId="0" applyFont="1" applyFill="1" applyBorder="1" applyAlignment="1">
      <alignment horizontal="center" vertical="top"/>
    </xf>
    <xf numFmtId="0" fontId="2" fillId="7" borderId="32" xfId="0" applyFont="1" applyFill="1" applyBorder="1" applyAlignment="1">
      <alignment horizontal="center" vertical="top"/>
    </xf>
    <xf numFmtId="166" fontId="3" fillId="7" borderId="10" xfId="0" applyNumberFormat="1" applyFont="1" applyFill="1" applyBorder="1" applyAlignment="1">
      <alignment vertical="top" wrapText="1"/>
    </xf>
    <xf numFmtId="166" fontId="4" fillId="7" borderId="1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2" fillId="3" borderId="8" xfId="0" applyNumberFormat="1" applyFont="1" applyFill="1" applyBorder="1" applyAlignment="1">
      <alignment horizontal="center" vertical="top"/>
    </xf>
    <xf numFmtId="166" fontId="2" fillId="7" borderId="99" xfId="0" applyNumberFormat="1" applyFont="1" applyFill="1" applyBorder="1" applyAlignment="1">
      <alignment horizontal="left" vertical="top" wrapText="1"/>
    </xf>
    <xf numFmtId="49" fontId="2" fillId="7" borderId="66" xfId="0" applyNumberFormat="1" applyFont="1" applyFill="1" applyBorder="1" applyAlignment="1">
      <alignment horizontal="center" vertical="top"/>
    </xf>
    <xf numFmtId="166" fontId="2" fillId="7" borderId="98" xfId="0" applyNumberFormat="1" applyFont="1" applyFill="1" applyBorder="1" applyAlignment="1">
      <alignment horizontal="center" vertical="top"/>
    </xf>
    <xf numFmtId="166" fontId="2" fillId="3" borderId="31" xfId="0" applyNumberFormat="1" applyFont="1" applyFill="1" applyBorder="1" applyAlignment="1">
      <alignment horizontal="center" vertical="top"/>
    </xf>
    <xf numFmtId="166" fontId="2" fillId="3" borderId="57" xfId="0" applyNumberFormat="1" applyFont="1" applyFill="1" applyBorder="1" applyAlignment="1">
      <alignment horizontal="center" vertical="top"/>
    </xf>
    <xf numFmtId="166" fontId="13" fillId="7" borderId="16" xfId="0" applyNumberFormat="1" applyFont="1" applyFill="1" applyBorder="1" applyAlignment="1">
      <alignment vertical="top" wrapText="1"/>
    </xf>
    <xf numFmtId="166" fontId="2" fillId="7" borderId="98" xfId="0" applyNumberFormat="1" applyFont="1" applyFill="1" applyBorder="1" applyAlignment="1">
      <alignment vertical="top" wrapText="1"/>
    </xf>
    <xf numFmtId="166" fontId="2" fillId="7" borderId="80" xfId="0" applyNumberFormat="1" applyFont="1" applyFill="1" applyBorder="1" applyAlignment="1">
      <alignment horizontal="center" vertical="top"/>
    </xf>
    <xf numFmtId="166" fontId="2" fillId="7" borderId="76" xfId="0" applyNumberFormat="1" applyFont="1" applyFill="1" applyBorder="1" applyAlignment="1">
      <alignment horizontal="center" vertical="top"/>
    </xf>
    <xf numFmtId="166" fontId="2" fillId="7" borderId="85" xfId="0" applyNumberFormat="1" applyFont="1" applyFill="1" applyBorder="1" applyAlignment="1">
      <alignment vertical="top" wrapText="1"/>
    </xf>
    <xf numFmtId="3" fontId="6" fillId="7" borderId="15" xfId="0" applyNumberFormat="1" applyFont="1" applyFill="1" applyBorder="1" applyAlignment="1">
      <alignment horizontal="center" vertical="top"/>
    </xf>
    <xf numFmtId="166" fontId="7" fillId="7" borderId="43" xfId="0" applyNumberFormat="1" applyFont="1" applyFill="1" applyBorder="1" applyAlignment="1">
      <alignment horizontal="center" vertical="center" textRotation="90" wrapText="1"/>
    </xf>
    <xf numFmtId="3" fontId="6" fillId="7" borderId="0" xfId="0" applyNumberFormat="1" applyFont="1" applyFill="1" applyBorder="1" applyAlignment="1">
      <alignment horizontal="center" vertical="top"/>
    </xf>
    <xf numFmtId="166" fontId="2" fillId="7" borderId="45" xfId="0" applyNumberFormat="1" applyFont="1" applyFill="1" applyBorder="1" applyAlignment="1">
      <alignment vertical="top" wrapText="1"/>
    </xf>
    <xf numFmtId="3" fontId="2" fillId="0" borderId="24" xfId="0" applyNumberFormat="1" applyFont="1" applyFill="1" applyBorder="1" applyAlignment="1">
      <alignment horizontal="center" vertical="top" wrapText="1"/>
    </xf>
    <xf numFmtId="0" fontId="2" fillId="7" borderId="86" xfId="0" applyFont="1" applyFill="1" applyBorder="1" applyAlignment="1">
      <alignment vertical="top" wrapText="1"/>
    </xf>
    <xf numFmtId="166" fontId="2" fillId="7" borderId="14"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49" fontId="2" fillId="0" borderId="42" xfId="0" applyNumberFormat="1" applyFont="1" applyFill="1" applyBorder="1" applyAlignment="1">
      <alignment horizontal="center" vertical="top"/>
    </xf>
    <xf numFmtId="3" fontId="2" fillId="7" borderId="25" xfId="0" applyNumberFormat="1" applyFont="1" applyFill="1" applyBorder="1" applyAlignment="1">
      <alignment horizontal="center" vertical="center"/>
    </xf>
    <xf numFmtId="166" fontId="2" fillId="7" borderId="88" xfId="0" applyNumberFormat="1" applyFont="1" applyFill="1" applyBorder="1" applyAlignment="1">
      <alignment horizontal="center" vertical="top" wrapText="1"/>
    </xf>
    <xf numFmtId="0" fontId="2" fillId="7" borderId="75" xfId="0" applyFont="1" applyFill="1" applyBorder="1" applyAlignment="1">
      <alignment horizontal="left" vertical="top" wrapText="1"/>
    </xf>
    <xf numFmtId="0" fontId="2" fillId="7" borderId="4" xfId="0" applyFont="1" applyFill="1" applyBorder="1" applyAlignment="1">
      <alignment horizontal="center" vertical="top" wrapText="1"/>
    </xf>
    <xf numFmtId="0" fontId="2" fillId="7" borderId="20" xfId="0" applyFont="1" applyFill="1" applyBorder="1" applyAlignment="1">
      <alignment horizontal="center" vertical="top" wrapText="1"/>
    </xf>
    <xf numFmtId="166" fontId="3" fillId="7" borderId="54" xfId="0" applyNumberFormat="1" applyFont="1" applyFill="1" applyBorder="1" applyAlignment="1">
      <alignment horizontal="center" vertical="top" wrapText="1"/>
    </xf>
    <xf numFmtId="0" fontId="2" fillId="7" borderId="6" xfId="0" applyFont="1" applyFill="1" applyBorder="1" applyAlignment="1">
      <alignment horizontal="center" vertical="top"/>
    </xf>
    <xf numFmtId="166" fontId="2" fillId="7" borderId="68" xfId="0" applyNumberFormat="1" applyFont="1" applyFill="1" applyBorder="1" applyAlignment="1">
      <alignment horizontal="center" vertical="top" wrapText="1"/>
    </xf>
    <xf numFmtId="3" fontId="2" fillId="7" borderId="24" xfId="0" applyNumberFormat="1" applyFont="1" applyFill="1" applyBorder="1" applyAlignment="1">
      <alignment vertical="top"/>
    </xf>
    <xf numFmtId="166" fontId="3" fillId="0" borderId="0" xfId="0" applyNumberFormat="1" applyFont="1" applyFill="1" applyBorder="1" applyAlignment="1">
      <alignment horizontal="center" vertical="top"/>
    </xf>
    <xf numFmtId="166" fontId="3" fillId="0" borderId="0" xfId="0" applyNumberFormat="1" applyFont="1" applyFill="1" applyBorder="1" applyAlignment="1">
      <alignment horizontal="right" vertical="top"/>
    </xf>
    <xf numFmtId="166" fontId="3" fillId="5" borderId="8" xfId="0" applyNumberFormat="1" applyFont="1" applyFill="1" applyBorder="1" applyAlignment="1">
      <alignment horizontal="center" vertical="top" wrapText="1"/>
    </xf>
    <xf numFmtId="166" fontId="3" fillId="8" borderId="19" xfId="0" applyNumberFormat="1" applyFont="1" applyFill="1" applyBorder="1" applyAlignment="1">
      <alignment horizontal="center" vertical="top" wrapText="1"/>
    </xf>
    <xf numFmtId="166" fontId="2" fillId="0" borderId="0" xfId="0" applyNumberFormat="1" applyFont="1" applyBorder="1" applyAlignment="1">
      <alignment horizontal="center" vertical="top"/>
    </xf>
    <xf numFmtId="166" fontId="2" fillId="0" borderId="19" xfId="0" applyNumberFormat="1" applyFont="1" applyBorder="1" applyAlignment="1">
      <alignment horizontal="center" vertical="top" wrapText="1"/>
    </xf>
    <xf numFmtId="0" fontId="2" fillId="0" borderId="34" xfId="0" applyFont="1" applyBorder="1" applyAlignment="1">
      <alignment vertical="top"/>
    </xf>
    <xf numFmtId="166" fontId="2" fillId="7" borderId="16" xfId="0" applyNumberFormat="1" applyFont="1" applyFill="1" applyBorder="1" applyAlignment="1">
      <alignment vertical="top" wrapText="1"/>
    </xf>
    <xf numFmtId="3" fontId="2" fillId="7" borderId="32" xfId="0" applyNumberFormat="1" applyFont="1" applyFill="1" applyBorder="1" applyAlignment="1">
      <alignment horizontal="center" vertical="center"/>
    </xf>
    <xf numFmtId="166" fontId="2" fillId="7" borderId="57" xfId="0" applyNumberFormat="1" applyFont="1" applyFill="1" applyBorder="1" applyAlignment="1">
      <alignment horizontal="center" vertical="center"/>
    </xf>
    <xf numFmtId="3" fontId="6" fillId="7" borderId="82" xfId="0" applyNumberFormat="1" applyFont="1" applyFill="1" applyBorder="1" applyAlignment="1">
      <alignment horizontal="center" vertical="top"/>
    </xf>
    <xf numFmtId="3" fontId="2" fillId="0" borderId="68" xfId="0" applyNumberFormat="1" applyFont="1" applyFill="1" applyBorder="1" applyAlignment="1">
      <alignment horizontal="center" vertical="top" wrapText="1"/>
    </xf>
    <xf numFmtId="0" fontId="2" fillId="7" borderId="68" xfId="0" applyFont="1" applyFill="1" applyBorder="1" applyAlignment="1">
      <alignment horizontal="center" vertical="top"/>
    </xf>
    <xf numFmtId="0" fontId="2" fillId="7" borderId="16" xfId="0" applyFont="1" applyFill="1" applyBorder="1" applyAlignment="1">
      <alignment vertical="top" wrapText="1"/>
    </xf>
    <xf numFmtId="166" fontId="2" fillId="7" borderId="4" xfId="0" applyNumberFormat="1" applyFont="1" applyFill="1" applyBorder="1" applyAlignment="1">
      <alignment horizontal="center" vertical="center"/>
    </xf>
    <xf numFmtId="0" fontId="2" fillId="7" borderId="41" xfId="0" applyFont="1" applyFill="1" applyBorder="1" applyAlignment="1">
      <alignment vertical="top" wrapText="1"/>
    </xf>
    <xf numFmtId="0" fontId="7" fillId="9" borderId="0" xfId="0" applyFont="1" applyFill="1" applyBorder="1" applyAlignment="1">
      <alignment horizontal="left" vertical="top"/>
    </xf>
    <xf numFmtId="0" fontId="7" fillId="9" borderId="68" xfId="0" applyFont="1" applyFill="1" applyBorder="1" applyAlignment="1">
      <alignment horizontal="left" vertical="top"/>
    </xf>
    <xf numFmtId="3" fontId="19" fillId="7" borderId="9" xfId="0" applyNumberFormat="1" applyFont="1" applyFill="1" applyBorder="1" applyAlignment="1">
      <alignment horizontal="center" vertical="top"/>
    </xf>
    <xf numFmtId="3" fontId="19" fillId="7" borderId="0" xfId="0" applyNumberFormat="1" applyFont="1" applyFill="1" applyBorder="1" applyAlignment="1">
      <alignment horizontal="center" vertical="top"/>
    </xf>
    <xf numFmtId="3" fontId="2" fillId="7" borderId="32" xfId="1" applyNumberFormat="1" applyFont="1" applyFill="1" applyBorder="1" applyAlignment="1">
      <alignment horizontal="center" vertical="top" wrapText="1"/>
    </xf>
    <xf numFmtId="166" fontId="2" fillId="7" borderId="91" xfId="0" applyNumberFormat="1" applyFont="1" applyFill="1" applyBorder="1" applyAlignment="1">
      <alignment horizontal="center" vertical="top"/>
    </xf>
    <xf numFmtId="0" fontId="7" fillId="7" borderId="48" xfId="0" applyFont="1" applyFill="1" applyBorder="1" applyAlignment="1">
      <alignment vertical="top" wrapText="1"/>
    </xf>
    <xf numFmtId="0" fontId="2" fillId="0" borderId="0" xfId="0" applyNumberFormat="1" applyFont="1" applyFill="1" applyBorder="1" applyAlignment="1">
      <alignment horizontal="left" vertical="top" wrapText="1"/>
    </xf>
    <xf numFmtId="0" fontId="7" fillId="0" borderId="0" xfId="0" applyFont="1" applyFill="1" applyAlignment="1">
      <alignment horizontal="left" vertical="top" wrapText="1"/>
    </xf>
    <xf numFmtId="166" fontId="2" fillId="7" borderId="40" xfId="0" applyNumberFormat="1" applyFont="1" applyFill="1" applyBorder="1" applyAlignment="1">
      <alignment vertical="top"/>
    </xf>
    <xf numFmtId="166" fontId="2" fillId="7" borderId="5" xfId="0" applyNumberFormat="1" applyFont="1" applyFill="1" applyBorder="1" applyAlignment="1">
      <alignment vertical="top"/>
    </xf>
    <xf numFmtId="166" fontId="2" fillId="7" borderId="15" xfId="0" applyNumberFormat="1" applyFont="1" applyFill="1" applyBorder="1" applyAlignment="1">
      <alignment vertical="top"/>
    </xf>
    <xf numFmtId="166" fontId="2" fillId="7" borderId="22" xfId="0" applyNumberFormat="1" applyFont="1" applyFill="1" applyBorder="1" applyAlignment="1">
      <alignment vertical="top"/>
    </xf>
    <xf numFmtId="166" fontId="2" fillId="7" borderId="47" xfId="0" applyNumberFormat="1" applyFont="1" applyFill="1" applyBorder="1" applyAlignment="1">
      <alignment vertical="top"/>
    </xf>
    <xf numFmtId="166" fontId="2" fillId="7" borderId="23" xfId="0" applyNumberFormat="1" applyFont="1" applyFill="1" applyBorder="1" applyAlignment="1">
      <alignment vertical="top"/>
    </xf>
    <xf numFmtId="166" fontId="2" fillId="7" borderId="24" xfId="0" applyNumberFormat="1" applyFont="1" applyFill="1" applyBorder="1" applyAlignment="1">
      <alignment vertical="top"/>
    </xf>
    <xf numFmtId="166" fontId="2" fillId="7" borderId="3" xfId="0" applyNumberFormat="1" applyFont="1" applyFill="1" applyBorder="1" applyAlignment="1">
      <alignment horizontal="center" vertical="top"/>
    </xf>
    <xf numFmtId="166" fontId="2" fillId="7" borderId="35" xfId="0" applyNumberFormat="1" applyFont="1" applyFill="1" applyBorder="1" applyAlignment="1">
      <alignment horizontal="right" vertical="top"/>
    </xf>
    <xf numFmtId="166" fontId="2" fillId="7" borderId="4" xfId="0" applyNumberFormat="1" applyFont="1" applyFill="1" applyBorder="1" applyAlignment="1">
      <alignment horizontal="right" vertical="top"/>
    </xf>
    <xf numFmtId="166" fontId="2" fillId="7" borderId="22"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2" fillId="7" borderId="43" xfId="0" applyNumberFormat="1" applyFont="1" applyFill="1" applyBorder="1" applyAlignment="1">
      <alignment vertical="top" wrapText="1"/>
    </xf>
    <xf numFmtId="166" fontId="3" fillId="7" borderId="17" xfId="0" applyNumberFormat="1" applyFont="1" applyFill="1" applyBorder="1" applyAlignment="1">
      <alignment horizontal="center" vertical="top"/>
    </xf>
    <xf numFmtId="166" fontId="2" fillId="7" borderId="71" xfId="0" applyNumberFormat="1" applyFont="1" applyFill="1" applyBorder="1" applyAlignment="1">
      <alignment horizontal="left" vertical="top" wrapText="1"/>
    </xf>
    <xf numFmtId="49" fontId="2" fillId="7" borderId="84" xfId="0" applyNumberFormat="1" applyFont="1" applyFill="1" applyBorder="1" applyAlignment="1">
      <alignment horizontal="center" vertical="top" wrapText="1"/>
    </xf>
    <xf numFmtId="166" fontId="2" fillId="3" borderId="45" xfId="0" applyNumberFormat="1" applyFont="1" applyFill="1" applyBorder="1" applyAlignment="1">
      <alignment horizontal="center" vertical="top"/>
    </xf>
    <xf numFmtId="166" fontId="3" fillId="7" borderId="42" xfId="0" applyNumberFormat="1" applyFont="1" applyFill="1" applyBorder="1" applyAlignment="1">
      <alignment horizontal="center" vertical="top" wrapText="1"/>
    </xf>
    <xf numFmtId="49" fontId="2" fillId="7" borderId="32"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3" fontId="2" fillId="7" borderId="25" xfId="0" applyNumberFormat="1" applyFont="1" applyFill="1" applyBorder="1" applyAlignment="1">
      <alignment horizontal="center" vertical="top" wrapText="1"/>
    </xf>
    <xf numFmtId="3" fontId="2" fillId="7" borderId="15" xfId="0" applyNumberFormat="1" applyFont="1" applyFill="1" applyBorder="1" applyAlignment="1">
      <alignment horizontal="center" vertical="top"/>
    </xf>
    <xf numFmtId="3" fontId="2" fillId="7" borderId="17" xfId="0" applyNumberFormat="1" applyFont="1" applyFill="1" applyBorder="1" applyAlignment="1">
      <alignment horizontal="center" vertical="top"/>
    </xf>
    <xf numFmtId="3" fontId="2" fillId="7" borderId="9" xfId="0" applyNumberFormat="1" applyFont="1" applyFill="1" applyBorder="1" applyAlignment="1">
      <alignment horizontal="center" vertical="top"/>
    </xf>
    <xf numFmtId="3" fontId="2" fillId="7" borderId="42" xfId="0" applyNumberFormat="1" applyFont="1" applyFill="1" applyBorder="1" applyAlignment="1">
      <alignment horizontal="center" vertical="top"/>
    </xf>
    <xf numFmtId="3" fontId="2" fillId="7" borderId="44" xfId="0" applyNumberFormat="1" applyFont="1" applyFill="1" applyBorder="1" applyAlignment="1">
      <alignment horizontal="center" vertical="top"/>
    </xf>
    <xf numFmtId="0" fontId="24" fillId="0" borderId="104" xfId="0" applyNumberFormat="1" applyFont="1" applyFill="1" applyBorder="1" applyAlignment="1" applyProtection="1">
      <alignment horizontal="center" wrapText="1" readingOrder="1"/>
    </xf>
    <xf numFmtId="0" fontId="24" fillId="0" borderId="107" xfId="0" applyNumberFormat="1" applyFont="1" applyFill="1" applyBorder="1" applyAlignment="1" applyProtection="1">
      <alignment horizontal="center" wrapText="1" readingOrder="1"/>
    </xf>
    <xf numFmtId="0" fontId="2" fillId="7" borderId="4" xfId="0" applyFont="1" applyFill="1" applyBorder="1" applyAlignment="1">
      <alignment vertical="top"/>
    </xf>
    <xf numFmtId="3" fontId="2" fillId="7" borderId="0" xfId="0" applyNumberFormat="1" applyFont="1" applyFill="1" applyBorder="1" applyAlignment="1">
      <alignment horizontal="left" vertical="top"/>
    </xf>
    <xf numFmtId="3" fontId="2" fillId="7" borderId="54" xfId="0" applyNumberFormat="1" applyFont="1" applyFill="1" applyBorder="1" applyAlignment="1">
      <alignment horizontal="left" vertical="top"/>
    </xf>
    <xf numFmtId="3" fontId="2" fillId="7" borderId="42" xfId="0" applyNumberFormat="1" applyFont="1" applyFill="1" applyBorder="1" applyAlignment="1">
      <alignment horizontal="center" vertical="center"/>
    </xf>
    <xf numFmtId="3" fontId="2" fillId="7" borderId="18" xfId="0" applyNumberFormat="1" applyFont="1" applyFill="1" applyBorder="1" applyAlignment="1">
      <alignment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166" fontId="2" fillId="7" borderId="43" xfId="0" applyNumberFormat="1" applyFont="1" applyFill="1" applyBorder="1" applyAlignment="1">
      <alignment horizontal="left" vertical="top" wrapText="1"/>
    </xf>
    <xf numFmtId="166" fontId="3" fillId="7" borderId="22" xfId="0" applyNumberFormat="1" applyFont="1" applyFill="1" applyBorder="1" applyAlignment="1">
      <alignment horizontal="left" vertical="top"/>
    </xf>
    <xf numFmtId="0" fontId="4" fillId="7" borderId="17" xfId="0" applyFont="1" applyFill="1" applyBorder="1" applyAlignment="1">
      <alignment horizontal="center" vertical="top" wrapText="1"/>
    </xf>
    <xf numFmtId="165" fontId="2" fillId="7" borderId="20" xfId="0" applyNumberFormat="1" applyFont="1" applyFill="1" applyBorder="1" applyAlignment="1">
      <alignment horizontal="center"/>
    </xf>
    <xf numFmtId="165" fontId="2" fillId="7" borderId="68" xfId="0" applyNumberFormat="1" applyFont="1" applyFill="1" applyBorder="1" applyAlignment="1">
      <alignment horizontal="center"/>
    </xf>
    <xf numFmtId="0" fontId="2" fillId="7" borderId="57" xfId="0" applyFont="1" applyFill="1" applyBorder="1" applyAlignment="1">
      <alignment vertical="top"/>
    </xf>
    <xf numFmtId="166" fontId="3" fillId="7" borderId="9" xfId="0" applyNumberFormat="1" applyFont="1" applyFill="1" applyBorder="1" applyAlignment="1">
      <alignment vertical="top"/>
    </xf>
    <xf numFmtId="166" fontId="2" fillId="7" borderId="57" xfId="1"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xf>
    <xf numFmtId="3" fontId="2" fillId="7" borderId="25" xfId="1" applyNumberFormat="1" applyFont="1" applyFill="1" applyBorder="1" applyAlignment="1">
      <alignment horizontal="center" vertical="top" wrapText="1"/>
    </xf>
    <xf numFmtId="3" fontId="2" fillId="7" borderId="68" xfId="1" applyNumberFormat="1" applyFont="1" applyFill="1" applyBorder="1" applyAlignment="1">
      <alignment horizontal="center" vertical="top" wrapText="1"/>
    </xf>
    <xf numFmtId="3" fontId="2" fillId="7" borderId="24" xfId="1" applyNumberFormat="1" applyFont="1" applyFill="1" applyBorder="1" applyAlignment="1">
      <alignment horizontal="center" vertical="top" wrapText="1"/>
    </xf>
    <xf numFmtId="166" fontId="3" fillId="7" borderId="27" xfId="0" applyNumberFormat="1" applyFont="1" applyFill="1" applyBorder="1" applyAlignment="1">
      <alignment vertical="top"/>
    </xf>
    <xf numFmtId="49" fontId="3" fillId="7" borderId="0" xfId="0" applyNumberFormat="1" applyFont="1" applyFill="1" applyBorder="1" applyAlignment="1">
      <alignment horizontal="center" vertical="top"/>
    </xf>
    <xf numFmtId="0" fontId="7" fillId="7" borderId="56" xfId="0" applyFont="1" applyFill="1" applyBorder="1" applyAlignment="1">
      <alignment vertical="top" wrapText="1"/>
    </xf>
    <xf numFmtId="0" fontId="7" fillId="0" borderId="109" xfId="0" applyFont="1" applyBorder="1" applyAlignment="1">
      <alignment horizontal="center" vertical="center" wrapText="1"/>
    </xf>
    <xf numFmtId="166" fontId="2" fillId="7" borderId="109" xfId="0" applyNumberFormat="1" applyFont="1" applyFill="1" applyBorder="1" applyAlignment="1">
      <alignment horizontal="left" vertical="top" wrapText="1"/>
    </xf>
    <xf numFmtId="166" fontId="2" fillId="7" borderId="109" xfId="0" applyNumberFormat="1" applyFont="1" applyFill="1" applyBorder="1" applyAlignment="1">
      <alignment horizontal="center" vertical="top" wrapText="1"/>
    </xf>
    <xf numFmtId="0" fontId="24" fillId="0" borderId="100" xfId="0" applyNumberFormat="1" applyFont="1" applyFill="1" applyBorder="1" applyAlignment="1" applyProtection="1">
      <alignment wrapText="1" readingOrder="1"/>
    </xf>
    <xf numFmtId="0" fontId="24" fillId="0" borderId="101" xfId="0" applyNumberFormat="1" applyFont="1" applyFill="1" applyBorder="1" applyAlignment="1" applyProtection="1">
      <alignment wrapText="1" readingOrder="1"/>
    </xf>
    <xf numFmtId="0" fontId="25" fillId="0" borderId="101" xfId="0" applyNumberFormat="1" applyFont="1" applyFill="1" applyBorder="1" applyAlignment="1" applyProtection="1">
      <alignment wrapText="1"/>
    </xf>
    <xf numFmtId="0" fontId="25" fillId="0" borderId="102" xfId="0" applyNumberFormat="1" applyFont="1" applyFill="1" applyBorder="1" applyAlignment="1" applyProtection="1">
      <alignment wrapText="1"/>
    </xf>
    <xf numFmtId="0" fontId="0" fillId="0" borderId="0" xfId="0" applyNumberFormat="1" applyFill="1" applyAlignment="1" applyProtection="1">
      <alignment wrapText="1"/>
    </xf>
    <xf numFmtId="0" fontId="24" fillId="0" borderId="103" xfId="0" applyNumberFormat="1" applyFont="1" applyFill="1" applyBorder="1" applyAlignment="1" applyProtection="1">
      <alignment wrapText="1" readingOrder="1"/>
    </xf>
    <xf numFmtId="0" fontId="24" fillId="0" borderId="104" xfId="0" applyNumberFormat="1" applyFont="1" applyFill="1" applyBorder="1" applyAlignment="1" applyProtection="1">
      <alignment wrapText="1" readingOrder="1"/>
    </xf>
    <xf numFmtId="0" fontId="25" fillId="0" borderId="104" xfId="0" applyNumberFormat="1" applyFont="1" applyFill="1" applyBorder="1" applyAlignment="1" applyProtection="1">
      <alignment wrapText="1"/>
    </xf>
    <xf numFmtId="0" fontId="24" fillId="0" borderId="105" xfId="0" applyNumberFormat="1" applyFont="1" applyFill="1" applyBorder="1" applyAlignment="1" applyProtection="1">
      <alignment wrapText="1" readingOrder="1"/>
    </xf>
    <xf numFmtId="0" fontId="24" fillId="0" borderId="106" xfId="0" applyNumberFormat="1" applyFont="1" applyFill="1" applyBorder="1" applyAlignment="1" applyProtection="1">
      <alignment wrapText="1" readingOrder="1"/>
    </xf>
    <xf numFmtId="0" fontId="24" fillId="0" borderId="107" xfId="0" applyNumberFormat="1" applyFont="1" applyFill="1" applyBorder="1" applyAlignment="1" applyProtection="1">
      <alignment wrapText="1" readingOrder="1"/>
    </xf>
    <xf numFmtId="0" fontId="24" fillId="0" borderId="108" xfId="0" applyNumberFormat="1" applyFont="1" applyFill="1" applyBorder="1" applyAlignment="1" applyProtection="1">
      <alignment wrapText="1" readingOrder="1"/>
    </xf>
    <xf numFmtId="0" fontId="27" fillId="10" borderId="100" xfId="0" applyNumberFormat="1" applyFont="1" applyFill="1" applyBorder="1" applyAlignment="1" applyProtection="1">
      <alignment vertical="top" wrapText="1" readingOrder="1"/>
      <protection locked="0"/>
    </xf>
    <xf numFmtId="0" fontId="27" fillId="10" borderId="101" xfId="0" applyNumberFormat="1" applyFont="1" applyFill="1" applyBorder="1" applyAlignment="1" applyProtection="1">
      <alignment vertical="top" wrapText="1" readingOrder="1"/>
      <protection locked="0"/>
    </xf>
    <xf numFmtId="0" fontId="27" fillId="10" borderId="101" xfId="0" applyNumberFormat="1" applyFont="1" applyFill="1" applyBorder="1" applyAlignment="1" applyProtection="1">
      <alignment horizontal="left" vertical="top" wrapText="1" readingOrder="1"/>
      <protection locked="0"/>
    </xf>
    <xf numFmtId="168" fontId="27" fillId="10" borderId="101" xfId="0" applyNumberFormat="1" applyFont="1" applyFill="1" applyBorder="1" applyAlignment="1" applyProtection="1">
      <alignment horizontal="right" vertical="top" wrapText="1" readingOrder="1"/>
    </xf>
    <xf numFmtId="0" fontId="27" fillId="10" borderId="101" xfId="0" applyNumberFormat="1" applyFont="1" applyFill="1" applyBorder="1" applyAlignment="1" applyProtection="1">
      <alignment horizontal="center" vertical="top" wrapText="1" readingOrder="1"/>
      <protection locked="0"/>
    </xf>
    <xf numFmtId="0" fontId="27" fillId="10" borderId="101" xfId="0" applyNumberFormat="1" applyFont="1" applyFill="1" applyBorder="1" applyAlignment="1" applyProtection="1">
      <alignment horizontal="right" vertical="top" wrapText="1" readingOrder="1"/>
      <protection locked="0"/>
    </xf>
    <xf numFmtId="0" fontId="27" fillId="11" borderId="100" xfId="0" applyNumberFormat="1" applyFont="1" applyFill="1" applyBorder="1" applyAlignment="1" applyProtection="1">
      <alignment vertical="top" wrapText="1" readingOrder="1"/>
      <protection locked="0"/>
    </xf>
    <xf numFmtId="0" fontId="27" fillId="11" borderId="101" xfId="0" applyNumberFormat="1" applyFont="1" applyFill="1" applyBorder="1" applyAlignment="1" applyProtection="1">
      <alignment vertical="top" wrapText="1" readingOrder="1"/>
      <protection locked="0"/>
    </xf>
    <xf numFmtId="0" fontId="27" fillId="11" borderId="101" xfId="0" applyNumberFormat="1" applyFont="1" applyFill="1" applyBorder="1" applyAlignment="1" applyProtection="1">
      <alignment horizontal="left" vertical="top" wrapText="1" readingOrder="1"/>
      <protection locked="0"/>
    </xf>
    <xf numFmtId="168" fontId="27" fillId="11" borderId="101" xfId="0" applyNumberFormat="1" applyFont="1" applyFill="1" applyBorder="1" applyAlignment="1" applyProtection="1">
      <alignment horizontal="right" vertical="top" wrapText="1" readingOrder="1"/>
    </xf>
    <xf numFmtId="0" fontId="27" fillId="11" borderId="101" xfId="0" applyNumberFormat="1" applyFont="1" applyFill="1" applyBorder="1" applyAlignment="1" applyProtection="1">
      <alignment horizontal="center" vertical="top" wrapText="1" readingOrder="1"/>
      <protection locked="0"/>
    </xf>
    <xf numFmtId="0" fontId="27" fillId="11" borderId="101" xfId="0" applyNumberFormat="1" applyFont="1" applyFill="1" applyBorder="1" applyAlignment="1" applyProtection="1">
      <alignment horizontal="right" vertical="top" wrapText="1" readingOrder="1"/>
      <protection locked="0"/>
    </xf>
    <xf numFmtId="0" fontId="27" fillId="12" borderId="100" xfId="0" applyNumberFormat="1" applyFont="1" applyFill="1" applyBorder="1" applyAlignment="1" applyProtection="1">
      <alignment vertical="top" wrapText="1" readingOrder="1"/>
      <protection locked="0"/>
    </xf>
    <xf numFmtId="0" fontId="27" fillId="12" borderId="101" xfId="0" applyNumberFormat="1" applyFont="1" applyFill="1" applyBorder="1" applyAlignment="1" applyProtection="1">
      <alignment vertical="top" wrapText="1" readingOrder="1"/>
      <protection locked="0"/>
    </xf>
    <xf numFmtId="0" fontId="27" fillId="12" borderId="101" xfId="0" applyNumberFormat="1" applyFont="1" applyFill="1" applyBorder="1" applyAlignment="1" applyProtection="1">
      <alignment horizontal="left" vertical="top" wrapText="1" readingOrder="1"/>
      <protection locked="0"/>
    </xf>
    <xf numFmtId="168" fontId="27" fillId="12" borderId="101" xfId="0" applyNumberFormat="1" applyFont="1" applyFill="1" applyBorder="1" applyAlignment="1" applyProtection="1">
      <alignment horizontal="right" vertical="top" wrapText="1" readingOrder="1"/>
    </xf>
    <xf numFmtId="0" fontId="27" fillId="12" borderId="101" xfId="0" applyNumberFormat="1" applyFont="1" applyFill="1" applyBorder="1" applyAlignment="1" applyProtection="1">
      <alignment horizontal="center" vertical="top" wrapText="1" readingOrder="1"/>
      <protection locked="0"/>
    </xf>
    <xf numFmtId="0" fontId="27" fillId="12" borderId="101" xfId="0" applyNumberFormat="1" applyFont="1" applyFill="1" applyBorder="1" applyAlignment="1" applyProtection="1">
      <alignment horizontal="right" vertical="top" wrapText="1" readingOrder="1"/>
      <protection locked="0"/>
    </xf>
    <xf numFmtId="0" fontId="26" fillId="0" borderId="100" xfId="0" applyNumberFormat="1" applyFont="1" applyFill="1" applyBorder="1" applyAlignment="1" applyProtection="1">
      <alignment vertical="top" wrapText="1" readingOrder="1"/>
      <protection locked="0"/>
    </xf>
    <xf numFmtId="0" fontId="26" fillId="0" borderId="101" xfId="0" applyNumberFormat="1" applyFont="1" applyFill="1" applyBorder="1" applyAlignment="1" applyProtection="1">
      <alignment vertical="top" wrapText="1" readingOrder="1"/>
      <protection locked="0"/>
    </xf>
    <xf numFmtId="0" fontId="26" fillId="0" borderId="101" xfId="0" applyNumberFormat="1" applyFont="1" applyFill="1" applyBorder="1" applyAlignment="1" applyProtection="1">
      <alignment horizontal="left" vertical="top" wrapText="1" readingOrder="1"/>
      <protection locked="0"/>
    </xf>
    <xf numFmtId="168" fontId="26" fillId="0" borderId="101" xfId="0" applyNumberFormat="1" applyFont="1" applyFill="1" applyBorder="1" applyAlignment="1" applyProtection="1">
      <alignment horizontal="right" vertical="top" wrapText="1" readingOrder="1"/>
    </xf>
    <xf numFmtId="0" fontId="26" fillId="0" borderId="101" xfId="0" applyNumberFormat="1" applyFont="1" applyFill="1" applyBorder="1" applyAlignment="1" applyProtection="1">
      <alignment horizontal="center" vertical="top" wrapText="1" readingOrder="1"/>
      <protection locked="0"/>
    </xf>
    <xf numFmtId="0" fontId="26" fillId="0" borderId="101" xfId="0" applyNumberFormat="1" applyFont="1" applyFill="1" applyBorder="1" applyAlignment="1" applyProtection="1">
      <alignment horizontal="right" vertical="top" wrapText="1" readingOrder="1"/>
      <protection locked="0"/>
    </xf>
    <xf numFmtId="0" fontId="26" fillId="0" borderId="103" xfId="0" applyNumberFormat="1" applyFont="1" applyFill="1" applyBorder="1" applyAlignment="1" applyProtection="1">
      <alignment vertical="top" wrapText="1" readingOrder="1"/>
      <protection locked="0"/>
    </xf>
    <xf numFmtId="0" fontId="26" fillId="0" borderId="104" xfId="0" applyNumberFormat="1" applyFont="1" applyFill="1" applyBorder="1" applyAlignment="1" applyProtection="1">
      <alignment vertical="top" wrapText="1" readingOrder="1"/>
      <protection locked="0"/>
    </xf>
    <xf numFmtId="0" fontId="26" fillId="0" borderId="104" xfId="0" applyNumberFormat="1" applyFont="1" applyFill="1" applyBorder="1" applyAlignment="1" applyProtection="1">
      <alignment horizontal="left" vertical="top" wrapText="1" readingOrder="1"/>
      <protection locked="0"/>
    </xf>
    <xf numFmtId="168" fontId="26" fillId="0" borderId="104" xfId="0" applyNumberFormat="1" applyFont="1" applyFill="1" applyBorder="1" applyAlignment="1" applyProtection="1">
      <alignment horizontal="right" vertical="top" wrapText="1" readingOrder="1"/>
      <protection locked="0"/>
    </xf>
    <xf numFmtId="0" fontId="26" fillId="0" borderId="104" xfId="0" applyNumberFormat="1" applyFont="1" applyFill="1" applyBorder="1" applyAlignment="1" applyProtection="1">
      <alignment horizontal="center" vertical="top" wrapText="1" readingOrder="1"/>
      <protection locked="0"/>
    </xf>
    <xf numFmtId="0" fontId="26" fillId="0" borderId="104" xfId="0" applyNumberFormat="1" applyFont="1" applyFill="1" applyBorder="1" applyAlignment="1" applyProtection="1">
      <alignment horizontal="right" vertical="top" wrapText="1" readingOrder="1"/>
      <protection locked="0"/>
    </xf>
    <xf numFmtId="168" fontId="26" fillId="0" borderId="101" xfId="0" applyNumberFormat="1" applyFont="1" applyFill="1" applyBorder="1" applyAlignment="1" applyProtection="1">
      <alignment horizontal="right" vertical="top" wrapText="1" readingOrder="1"/>
      <protection locked="0"/>
    </xf>
    <xf numFmtId="0" fontId="26" fillId="0" borderId="106" xfId="0" applyNumberFormat="1" applyFont="1" applyFill="1" applyBorder="1" applyAlignment="1" applyProtection="1">
      <alignment vertical="top" wrapText="1" readingOrder="1"/>
      <protection locked="0"/>
    </xf>
    <xf numFmtId="0" fontId="26" fillId="0" borderId="107" xfId="0" applyNumberFormat="1" applyFont="1" applyFill="1" applyBorder="1" applyAlignment="1" applyProtection="1">
      <alignment vertical="top" wrapText="1" readingOrder="1"/>
      <protection locked="0"/>
    </xf>
    <xf numFmtId="0" fontId="26" fillId="0" borderId="107" xfId="0" applyNumberFormat="1" applyFont="1" applyFill="1" applyBorder="1" applyAlignment="1" applyProtection="1">
      <alignment horizontal="left" vertical="top" wrapText="1" readingOrder="1"/>
      <protection locked="0"/>
    </xf>
    <xf numFmtId="168" fontId="26" fillId="0" borderId="107" xfId="0" applyNumberFormat="1" applyFont="1" applyFill="1" applyBorder="1" applyAlignment="1" applyProtection="1">
      <alignment horizontal="right" vertical="top" wrapText="1" readingOrder="1"/>
      <protection locked="0"/>
    </xf>
    <xf numFmtId="0" fontId="26" fillId="0" borderId="107" xfId="0" applyNumberFormat="1" applyFont="1" applyFill="1" applyBorder="1" applyAlignment="1" applyProtection="1">
      <alignment horizontal="center" vertical="top" wrapText="1" readingOrder="1"/>
      <protection locked="0"/>
    </xf>
    <xf numFmtId="0" fontId="26" fillId="0" borderId="107" xfId="0" applyNumberFormat="1" applyFont="1" applyFill="1" applyBorder="1" applyAlignment="1" applyProtection="1">
      <alignment horizontal="right" vertical="top" wrapText="1" readingOrder="1"/>
      <protection locked="0"/>
    </xf>
    <xf numFmtId="0" fontId="26" fillId="0" borderId="0" xfId="0" applyNumberFormat="1" applyFont="1" applyFill="1" applyAlignment="1" applyProtection="1">
      <alignment vertical="top" wrapText="1" readingOrder="1"/>
      <protection locked="0"/>
    </xf>
    <xf numFmtId="0" fontId="26" fillId="0" borderId="0" xfId="0" applyNumberFormat="1" applyFont="1" applyFill="1" applyAlignment="1" applyProtection="1">
      <alignment horizontal="left" vertical="top" wrapText="1" readingOrder="1"/>
      <protection locked="0"/>
    </xf>
    <xf numFmtId="168" fontId="26" fillId="0" borderId="0" xfId="0" applyNumberFormat="1" applyFont="1" applyFill="1" applyAlignment="1" applyProtection="1">
      <alignment horizontal="right" vertical="top" wrapText="1" readingOrder="1"/>
      <protection locked="0"/>
    </xf>
    <xf numFmtId="0" fontId="26"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right" vertical="top" wrapText="1" readingOrder="1"/>
      <protection locked="0"/>
    </xf>
    <xf numFmtId="0" fontId="27" fillId="13" borderId="104" xfId="0" applyNumberFormat="1" applyFont="1" applyFill="1" applyBorder="1" applyAlignment="1" applyProtection="1">
      <alignment vertical="top" wrapText="1" readingOrder="1"/>
      <protection locked="0"/>
    </xf>
    <xf numFmtId="0" fontId="27" fillId="13" borderId="104" xfId="0" applyNumberFormat="1" applyFont="1" applyFill="1" applyBorder="1" applyAlignment="1" applyProtection="1">
      <alignment horizontal="right" vertical="top" wrapText="1" readingOrder="1"/>
      <protection locked="0"/>
    </xf>
    <xf numFmtId="168" fontId="27" fillId="13" borderId="104" xfId="0" applyNumberFormat="1" applyFont="1" applyFill="1" applyBorder="1" applyAlignment="1" applyProtection="1">
      <alignment horizontal="right" vertical="top" wrapText="1" readingOrder="1"/>
    </xf>
    <xf numFmtId="166" fontId="3" fillId="9" borderId="5" xfId="0" applyNumberFormat="1" applyFont="1" applyFill="1" applyBorder="1" applyAlignment="1">
      <alignment horizontal="center" vertical="top"/>
    </xf>
    <xf numFmtId="166" fontId="3" fillId="2" borderId="44" xfId="0" applyNumberFormat="1" applyFont="1" applyFill="1" applyBorder="1" applyAlignment="1">
      <alignment horizontal="center" vertical="top"/>
    </xf>
    <xf numFmtId="166" fontId="3" fillId="7" borderId="9" xfId="0" applyNumberFormat="1" applyFont="1" applyFill="1" applyBorder="1" applyAlignment="1">
      <alignment horizontal="center" vertical="top"/>
    </xf>
    <xf numFmtId="166" fontId="2" fillId="7" borderId="17" xfId="0" applyNumberFormat="1" applyFont="1" applyFill="1" applyBorder="1" applyAlignment="1">
      <alignment horizontal="left" vertical="top" wrapText="1"/>
    </xf>
    <xf numFmtId="166" fontId="3" fillId="7" borderId="9" xfId="0" applyNumberFormat="1" applyFont="1" applyFill="1" applyBorder="1" applyAlignment="1">
      <alignment horizontal="center" vertical="top" wrapText="1"/>
    </xf>
    <xf numFmtId="166" fontId="3" fillId="7" borderId="44"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166" fontId="2" fillId="7" borderId="9" xfId="0" applyNumberFormat="1" applyFont="1" applyFill="1" applyBorder="1" applyAlignment="1">
      <alignment horizontal="left" vertical="top" wrapText="1"/>
    </xf>
    <xf numFmtId="166" fontId="2" fillId="7" borderId="33" xfId="0" applyNumberFormat="1" applyFont="1" applyFill="1" applyBorder="1" applyAlignment="1">
      <alignment horizontal="left" vertical="top" wrapText="1"/>
    </xf>
    <xf numFmtId="0" fontId="7" fillId="7" borderId="5" xfId="0" applyFont="1" applyFill="1" applyBorder="1" applyAlignment="1">
      <alignment horizontal="left" vertical="top" wrapText="1"/>
    </xf>
    <xf numFmtId="166"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5" xfId="0" applyFont="1" applyFill="1" applyBorder="1" applyAlignment="1">
      <alignment vertical="top" wrapText="1"/>
    </xf>
    <xf numFmtId="166" fontId="2" fillId="7" borderId="5" xfId="0" applyNumberFormat="1" applyFont="1" applyFill="1" applyBorder="1" applyAlignment="1">
      <alignment horizontal="left" vertical="top" wrapText="1"/>
    </xf>
    <xf numFmtId="0" fontId="2" fillId="7" borderId="33" xfId="0" applyFont="1" applyFill="1" applyBorder="1" applyAlignment="1">
      <alignment horizontal="left" vertical="top" wrapText="1"/>
    </xf>
    <xf numFmtId="166" fontId="2" fillId="7" borderId="9" xfId="0" applyNumberFormat="1" applyFont="1" applyFill="1" applyBorder="1" applyAlignment="1">
      <alignment vertical="top" wrapText="1"/>
    </xf>
    <xf numFmtId="166" fontId="2" fillId="7" borderId="41" xfId="0" applyNumberFormat="1" applyFont="1" applyFill="1" applyBorder="1" applyAlignment="1">
      <alignment vertical="top" wrapText="1"/>
    </xf>
    <xf numFmtId="166" fontId="3" fillId="9" borderId="31" xfId="0" applyNumberFormat="1" applyFont="1" applyFill="1" applyBorder="1" applyAlignment="1">
      <alignment horizontal="center" vertical="top"/>
    </xf>
    <xf numFmtId="166" fontId="2" fillId="7" borderId="32" xfId="0" applyNumberFormat="1" applyFont="1" applyFill="1" applyBorder="1" applyAlignment="1">
      <alignment horizontal="left" vertical="top" wrapText="1"/>
    </xf>
    <xf numFmtId="0" fontId="7" fillId="7" borderId="26" xfId="0" applyFont="1" applyFill="1" applyBorder="1" applyAlignment="1">
      <alignment horizontal="left" vertical="top" wrapText="1"/>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3" fillId="7" borderId="25"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xf>
    <xf numFmtId="166" fontId="2" fillId="7" borderId="25" xfId="0" applyNumberFormat="1" applyFont="1" applyFill="1" applyBorder="1" applyAlignment="1">
      <alignment vertical="top" wrapText="1"/>
    </xf>
    <xf numFmtId="166" fontId="2" fillId="7" borderId="86"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3" fontId="2" fillId="7" borderId="24"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2" fillId="7" borderId="44" xfId="0" applyNumberFormat="1" applyFont="1" applyFill="1" applyBorder="1" applyAlignment="1">
      <alignment vertical="top" wrapText="1"/>
    </xf>
    <xf numFmtId="49" fontId="3" fillId="9" borderId="3"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9" xfId="0" applyNumberFormat="1" applyFont="1" applyFill="1" applyBorder="1" applyAlignment="1">
      <alignment horizontal="center" vertical="top"/>
    </xf>
    <xf numFmtId="0" fontId="2" fillId="7" borderId="25" xfId="0" applyFont="1" applyFill="1" applyBorder="1" applyAlignment="1">
      <alignment horizontal="left" vertical="top" wrapText="1"/>
    </xf>
    <xf numFmtId="166" fontId="2" fillId="2" borderId="63" xfId="0" applyNumberFormat="1" applyFont="1" applyFill="1" applyBorder="1" applyAlignment="1">
      <alignment horizontal="center" vertical="top" wrapText="1"/>
    </xf>
    <xf numFmtId="166" fontId="7" fillId="7" borderId="9" xfId="0" applyNumberFormat="1" applyFont="1" applyFill="1" applyBorder="1" applyAlignment="1">
      <alignment horizontal="center" vertical="center" textRotation="90" wrapText="1"/>
    </xf>
    <xf numFmtId="166" fontId="2" fillId="7" borderId="86" xfId="0" applyNumberFormat="1" applyFont="1" applyFill="1" applyBorder="1" applyAlignment="1">
      <alignment vertical="top" wrapText="1"/>
    </xf>
    <xf numFmtId="0" fontId="7" fillId="0" borderId="26" xfId="0" applyFont="1" applyBorder="1" applyAlignment="1">
      <alignment vertical="top" wrapText="1"/>
    </xf>
    <xf numFmtId="166" fontId="2" fillId="7" borderId="26" xfId="0" applyNumberFormat="1" applyFont="1" applyFill="1" applyBorder="1" applyAlignment="1">
      <alignment horizontal="left" vertical="top" wrapText="1"/>
    </xf>
    <xf numFmtId="49" fontId="3" fillId="2" borderId="9" xfId="0" applyNumberFormat="1" applyFont="1" applyFill="1" applyBorder="1" applyAlignment="1">
      <alignment horizontal="center" vertical="top"/>
    </xf>
    <xf numFmtId="0" fontId="7" fillId="7" borderId="32" xfId="0" applyFont="1" applyFill="1" applyBorder="1" applyAlignment="1">
      <alignment vertical="top" wrapText="1"/>
    </xf>
    <xf numFmtId="0" fontId="7" fillId="0" borderId="25" xfId="0" applyFont="1" applyBorder="1" applyAlignment="1">
      <alignment horizontal="center" vertical="center"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166" fontId="3" fillId="7" borderId="37" xfId="0" applyNumberFormat="1" applyFont="1" applyFill="1" applyBorder="1" applyAlignment="1">
      <alignment horizontal="center" vertical="top"/>
    </xf>
    <xf numFmtId="49" fontId="3" fillId="7" borderId="42" xfId="0" applyNumberFormat="1" applyFont="1" applyFill="1" applyBorder="1" applyAlignment="1">
      <alignment horizontal="center" vertical="top"/>
    </xf>
    <xf numFmtId="49" fontId="3" fillId="7" borderId="32" xfId="0" applyNumberFormat="1" applyFont="1" applyFill="1" applyBorder="1" applyAlignment="1">
      <alignment horizontal="center" vertical="top"/>
    </xf>
    <xf numFmtId="166" fontId="2" fillId="7" borderId="25" xfId="0" applyNumberFormat="1" applyFont="1" applyFill="1" applyBorder="1" applyAlignment="1">
      <alignment horizontal="center" vertical="center" textRotation="90" wrapText="1"/>
    </xf>
    <xf numFmtId="166" fontId="2" fillId="2" borderId="30" xfId="0" applyNumberFormat="1" applyFont="1" applyFill="1" applyBorder="1" applyAlignment="1">
      <alignment horizontal="center" vertical="top" wrapText="1"/>
    </xf>
    <xf numFmtId="0" fontId="28" fillId="0" borderId="0" xfId="0" applyFont="1"/>
    <xf numFmtId="0" fontId="31" fillId="0" borderId="0" xfId="0" applyFont="1" applyAlignment="1">
      <alignment vertical="top"/>
    </xf>
    <xf numFmtId="0" fontId="31" fillId="0" borderId="0" xfId="0" applyFont="1" applyAlignment="1">
      <alignment vertical="center"/>
    </xf>
    <xf numFmtId="0" fontId="31" fillId="0" borderId="0" xfId="0" applyNumberFormat="1" applyFont="1" applyAlignment="1">
      <alignment vertical="top"/>
    </xf>
    <xf numFmtId="0" fontId="31" fillId="0" borderId="0" xfId="0" applyFont="1" applyAlignment="1">
      <alignment horizontal="center" vertical="top"/>
    </xf>
    <xf numFmtId="0" fontId="31" fillId="0" borderId="0" xfId="0" applyFont="1" applyBorder="1" applyAlignment="1">
      <alignment vertical="top"/>
    </xf>
    <xf numFmtId="0" fontId="17" fillId="0" borderId="0" xfId="0" applyFont="1" applyAlignment="1">
      <alignment horizontal="center" vertical="top" wrapText="1"/>
    </xf>
    <xf numFmtId="0" fontId="17" fillId="0" borderId="0" xfId="0" applyFont="1" applyAlignment="1">
      <alignment vertical="top"/>
    </xf>
    <xf numFmtId="3" fontId="2" fillId="0" borderId="0" xfId="0" applyNumberFormat="1" applyFont="1" applyBorder="1" applyAlignment="1">
      <alignment vertical="top"/>
    </xf>
    <xf numFmtId="49" fontId="3" fillId="9" borderId="13"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49" fontId="2" fillId="7" borderId="1" xfId="0" applyNumberFormat="1" applyFont="1" applyFill="1" applyBorder="1" applyAlignment="1">
      <alignment vertical="top"/>
    </xf>
    <xf numFmtId="0" fontId="4" fillId="0" borderId="17" xfId="0" applyFont="1" applyFill="1" applyBorder="1" applyAlignment="1">
      <alignment horizontal="center" vertical="top" wrapText="1"/>
    </xf>
    <xf numFmtId="49" fontId="3" fillId="0" borderId="32" xfId="0" applyNumberFormat="1" applyFont="1" applyBorder="1" applyAlignment="1">
      <alignment horizontal="center" vertical="top"/>
    </xf>
    <xf numFmtId="0" fontId="2" fillId="0" borderId="57" xfId="0" applyFont="1" applyBorder="1" applyAlignment="1">
      <alignment horizontal="center" vertical="top"/>
    </xf>
    <xf numFmtId="165" fontId="2" fillId="0" borderId="20" xfId="0" applyNumberFormat="1" applyFont="1" applyBorder="1" applyAlignment="1">
      <alignment horizontal="center"/>
    </xf>
    <xf numFmtId="165" fontId="2" fillId="0" borderId="68" xfId="0" applyNumberFormat="1" applyFont="1" applyBorder="1" applyAlignment="1">
      <alignment horizontal="center"/>
    </xf>
    <xf numFmtId="165" fontId="2" fillId="0" borderId="19" xfId="0" applyNumberFormat="1" applyFont="1" applyBorder="1" applyAlignment="1">
      <alignment horizontal="center"/>
    </xf>
    <xf numFmtId="0" fontId="2" fillId="0" borderId="57" xfId="0" applyFont="1" applyBorder="1" applyAlignment="1">
      <alignment vertical="top"/>
    </xf>
    <xf numFmtId="0" fontId="2" fillId="0" borderId="24" xfId="0" applyFont="1" applyBorder="1" applyAlignment="1">
      <alignment vertical="top"/>
    </xf>
    <xf numFmtId="166" fontId="33" fillId="7" borderId="6" xfId="0" applyNumberFormat="1" applyFont="1" applyFill="1" applyBorder="1" applyAlignment="1">
      <alignment horizontal="center" vertical="top" wrapText="1"/>
    </xf>
    <xf numFmtId="166" fontId="33" fillId="7" borderId="6" xfId="0" applyNumberFormat="1" applyFont="1" applyFill="1" applyBorder="1" applyAlignment="1">
      <alignment horizontal="center" vertical="top"/>
    </xf>
    <xf numFmtId="166" fontId="33" fillId="7" borderId="4" xfId="0" applyNumberFormat="1" applyFont="1" applyFill="1" applyBorder="1" applyAlignment="1">
      <alignment horizontal="center" vertical="top" wrapText="1"/>
    </xf>
    <xf numFmtId="166" fontId="33" fillId="7" borderId="4" xfId="0" applyNumberFormat="1" applyFont="1" applyFill="1" applyBorder="1" applyAlignment="1">
      <alignment horizontal="center" vertical="top"/>
    </xf>
    <xf numFmtId="0" fontId="0" fillId="7" borderId="9" xfId="0" applyFont="1" applyFill="1" applyBorder="1" applyAlignment="1">
      <alignment horizontal="left" vertical="top" wrapText="1"/>
    </xf>
    <xf numFmtId="166" fontId="7" fillId="7" borderId="24" xfId="0" applyNumberFormat="1" applyFont="1" applyFill="1" applyBorder="1" applyAlignment="1">
      <alignment horizontal="center" vertical="center" wrapText="1"/>
    </xf>
    <xf numFmtId="166" fontId="3" fillId="8" borderId="9" xfId="0" applyNumberFormat="1" applyFont="1" applyFill="1" applyBorder="1" applyAlignment="1">
      <alignment horizontal="center" vertical="top"/>
    </xf>
    <xf numFmtId="0" fontId="2" fillId="7" borderId="0" xfId="0" applyFont="1" applyFill="1" applyBorder="1" applyAlignment="1">
      <alignment horizontal="center" vertical="center"/>
    </xf>
    <xf numFmtId="0" fontId="2" fillId="7" borderId="31" xfId="0" applyFont="1" applyFill="1" applyBorder="1" applyAlignment="1">
      <alignment horizontal="center" vertical="center"/>
    </xf>
    <xf numFmtId="166" fontId="2" fillId="14" borderId="4" xfId="0" applyNumberFormat="1" applyFont="1" applyFill="1" applyBorder="1" applyAlignment="1">
      <alignment horizontal="center" vertical="center"/>
    </xf>
    <xf numFmtId="0" fontId="2" fillId="14" borderId="57" xfId="0" applyFont="1" applyFill="1" applyBorder="1" applyAlignment="1">
      <alignment horizontal="center" vertical="center" wrapText="1"/>
    </xf>
    <xf numFmtId="0" fontId="2" fillId="14" borderId="20" xfId="0" applyFont="1" applyFill="1" applyBorder="1" applyAlignment="1">
      <alignment horizontal="center" vertical="center"/>
    </xf>
    <xf numFmtId="0" fontId="7" fillId="7" borderId="15" xfId="0" applyFont="1" applyFill="1" applyBorder="1" applyAlignment="1">
      <alignment horizontal="center" wrapText="1"/>
    </xf>
    <xf numFmtId="3" fontId="6" fillId="7" borderId="39" xfId="0" applyNumberFormat="1" applyFont="1" applyFill="1" applyBorder="1" applyAlignment="1">
      <alignment horizontal="center" vertical="top" wrapText="1"/>
    </xf>
    <xf numFmtId="3" fontId="6" fillId="7" borderId="49" xfId="0" applyNumberFormat="1" applyFont="1" applyFill="1" applyBorder="1" applyAlignment="1">
      <alignment horizontal="center" vertical="center" wrapText="1"/>
    </xf>
    <xf numFmtId="0" fontId="2" fillId="7" borderId="74" xfId="0" applyFont="1" applyFill="1" applyBorder="1" applyAlignment="1">
      <alignment horizontal="left" vertical="top" wrapText="1"/>
    </xf>
    <xf numFmtId="49" fontId="2" fillId="7" borderId="76" xfId="0" applyNumberFormat="1" applyFont="1" applyFill="1" applyBorder="1" applyAlignment="1">
      <alignment horizontal="center" vertical="top" wrapText="1"/>
    </xf>
    <xf numFmtId="0" fontId="2" fillId="7" borderId="86" xfId="0" applyFont="1" applyFill="1" applyBorder="1" applyAlignment="1">
      <alignment horizontal="left" vertical="top" wrapText="1"/>
    </xf>
    <xf numFmtId="49" fontId="2" fillId="7" borderId="9" xfId="0" applyNumberFormat="1" applyFont="1" applyFill="1" applyBorder="1" applyAlignment="1">
      <alignment horizontal="center" vertical="top" wrapText="1"/>
    </xf>
    <xf numFmtId="166" fontId="2" fillId="7" borderId="44" xfId="0" applyNumberFormat="1" applyFont="1" applyFill="1" applyBorder="1" applyAlignment="1">
      <alignment horizontal="center" vertical="top" wrapText="1"/>
    </xf>
    <xf numFmtId="3" fontId="2" fillId="7" borderId="39" xfId="0" applyNumberFormat="1" applyFont="1" applyFill="1" applyBorder="1" applyAlignment="1">
      <alignment horizontal="center" vertical="top"/>
    </xf>
    <xf numFmtId="0" fontId="0" fillId="7" borderId="26" xfId="0" applyFont="1" applyFill="1" applyBorder="1" applyAlignment="1">
      <alignment vertical="top" wrapText="1"/>
    </xf>
    <xf numFmtId="0" fontId="2" fillId="7" borderId="110" xfId="0" applyFont="1" applyFill="1" applyBorder="1" applyAlignment="1">
      <alignment horizontal="center" vertical="top"/>
    </xf>
    <xf numFmtId="166" fontId="2" fillId="7" borderId="111" xfId="0" applyNumberFormat="1" applyFont="1" applyFill="1" applyBorder="1" applyAlignment="1">
      <alignment horizontal="center" vertical="top" wrapText="1"/>
    </xf>
    <xf numFmtId="166" fontId="2" fillId="7" borderId="111" xfId="0" applyNumberFormat="1" applyFont="1" applyFill="1" applyBorder="1" applyAlignment="1">
      <alignment horizontal="center" vertical="top"/>
    </xf>
    <xf numFmtId="166" fontId="3" fillId="7" borderId="9" xfId="0" applyNumberFormat="1" applyFont="1" applyFill="1" applyBorder="1" applyAlignment="1">
      <alignment horizontal="center" vertical="center" textRotation="90" wrapText="1"/>
    </xf>
    <xf numFmtId="0" fontId="0" fillId="7" borderId="25" xfId="0" applyFont="1" applyFill="1" applyBorder="1" applyAlignment="1">
      <alignment horizontal="center" vertical="center" textRotation="90" wrapText="1"/>
    </xf>
    <xf numFmtId="166" fontId="2" fillId="7" borderId="77" xfId="0" applyNumberFormat="1" applyFont="1" applyFill="1" applyBorder="1" applyAlignment="1">
      <alignment horizontal="left" vertical="top" wrapText="1"/>
    </xf>
    <xf numFmtId="3" fontId="6" fillId="7" borderId="84" xfId="0" applyNumberFormat="1" applyFont="1" applyFill="1" applyBorder="1" applyAlignment="1">
      <alignment horizontal="center" vertical="center" wrapText="1"/>
    </xf>
    <xf numFmtId="166" fontId="33" fillId="7" borderId="20" xfId="0" applyNumberFormat="1" applyFont="1" applyFill="1" applyBorder="1" applyAlignment="1">
      <alignment horizontal="center" vertical="top"/>
    </xf>
    <xf numFmtId="166" fontId="3" fillId="8" borderId="44" xfId="0" applyNumberFormat="1" applyFont="1" applyFill="1" applyBorder="1" applyAlignment="1">
      <alignment horizontal="center" vertical="top"/>
    </xf>
    <xf numFmtId="166" fontId="3" fillId="3" borderId="42"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wrapText="1"/>
    </xf>
    <xf numFmtId="0" fontId="7" fillId="7" borderId="15" xfId="0" applyFont="1" applyFill="1" applyBorder="1" applyAlignment="1">
      <alignment horizontal="center" vertical="top" wrapText="1"/>
    </xf>
    <xf numFmtId="0" fontId="7" fillId="0" borderId="15" xfId="0" applyFont="1" applyBorder="1" applyAlignment="1">
      <alignment horizontal="center" vertical="top" wrapText="1"/>
    </xf>
    <xf numFmtId="166" fontId="3" fillId="8" borderId="0" xfId="0" applyNumberFormat="1" applyFont="1" applyFill="1" applyBorder="1" applyAlignment="1">
      <alignment horizontal="center" vertical="top"/>
    </xf>
    <xf numFmtId="166" fontId="3" fillId="8" borderId="44" xfId="0" applyNumberFormat="1" applyFont="1" applyFill="1" applyBorder="1" applyAlignment="1">
      <alignment vertical="top"/>
    </xf>
    <xf numFmtId="166" fontId="2" fillId="7" borderId="4" xfId="0" applyNumberFormat="1" applyFont="1" applyFill="1" applyBorder="1" applyAlignment="1">
      <alignment vertical="top"/>
    </xf>
    <xf numFmtId="166" fontId="3" fillId="8" borderId="9" xfId="0" applyNumberFormat="1" applyFont="1" applyFill="1" applyBorder="1" applyAlignment="1">
      <alignment vertical="top"/>
    </xf>
    <xf numFmtId="166" fontId="3" fillId="3" borderId="44" xfId="0" applyNumberFormat="1" applyFont="1" applyFill="1" applyBorder="1" applyAlignment="1">
      <alignment horizontal="center" vertical="top"/>
    </xf>
    <xf numFmtId="166" fontId="7" fillId="7" borderId="15" xfId="0" applyNumberFormat="1" applyFont="1" applyFill="1" applyBorder="1" applyAlignment="1">
      <alignment horizontal="center" vertical="center" wrapText="1"/>
    </xf>
    <xf numFmtId="3" fontId="19" fillId="7" borderId="15" xfId="0" applyNumberFormat="1" applyFont="1" applyFill="1" applyBorder="1" applyAlignment="1">
      <alignment horizontal="center" vertical="top"/>
    </xf>
    <xf numFmtId="166" fontId="2" fillId="0" borderId="57" xfId="0" applyNumberFormat="1" applyFont="1" applyFill="1" applyBorder="1" applyAlignment="1">
      <alignment horizontal="center" vertical="top" wrapText="1"/>
    </xf>
    <xf numFmtId="166" fontId="7" fillId="7" borderId="15" xfId="0" applyNumberFormat="1" applyFont="1" applyFill="1" applyBorder="1" applyAlignment="1">
      <alignment horizontal="center" vertical="top" wrapText="1"/>
    </xf>
    <xf numFmtId="166" fontId="2" fillId="3" borderId="9" xfId="0" applyNumberFormat="1" applyFont="1" applyFill="1" applyBorder="1" applyAlignment="1">
      <alignment horizontal="center" vertical="center" textRotation="90" wrapText="1"/>
    </xf>
    <xf numFmtId="166" fontId="3" fillId="0" borderId="44" xfId="0" applyNumberFormat="1" applyFont="1" applyBorder="1" applyAlignment="1">
      <alignment horizontal="center" vertical="top"/>
    </xf>
    <xf numFmtId="166" fontId="6" fillId="0" borderId="15" xfId="0" applyNumberFormat="1" applyFont="1" applyFill="1" applyBorder="1" applyAlignment="1">
      <alignment horizontal="center" vertical="top" wrapText="1"/>
    </xf>
    <xf numFmtId="166" fontId="2" fillId="0" borderId="57" xfId="1" applyNumberFormat="1" applyFont="1" applyFill="1" applyBorder="1" applyAlignment="1">
      <alignment horizontal="center" vertical="top" wrapText="1"/>
    </xf>
    <xf numFmtId="3" fontId="2" fillId="7" borderId="15" xfId="1" applyNumberFormat="1" applyFont="1" applyFill="1" applyBorder="1" applyAlignment="1">
      <alignment horizontal="center" vertical="top" wrapText="1"/>
    </xf>
    <xf numFmtId="166" fontId="3" fillId="2" borderId="52" xfId="0" applyNumberFormat="1" applyFont="1" applyFill="1" applyBorder="1" applyAlignment="1">
      <alignment horizontal="center" vertical="top"/>
    </xf>
    <xf numFmtId="166" fontId="3" fillId="8" borderId="52" xfId="0" applyNumberFormat="1" applyFont="1" applyFill="1" applyBorder="1" applyAlignment="1">
      <alignment horizontal="center" vertical="top"/>
    </xf>
    <xf numFmtId="49" fontId="2" fillId="8" borderId="112" xfId="0" applyNumberFormat="1" applyFont="1" applyFill="1" applyBorder="1" applyAlignment="1">
      <alignment horizontal="center" vertical="top"/>
    </xf>
    <xf numFmtId="166" fontId="7" fillId="8" borderId="112" xfId="0" applyNumberFormat="1" applyFont="1" applyFill="1" applyBorder="1" applyAlignment="1">
      <alignment vertical="top" wrapText="1"/>
    </xf>
    <xf numFmtId="166" fontId="10" fillId="8" borderId="112" xfId="0" applyNumberFormat="1" applyFont="1" applyFill="1" applyBorder="1" applyAlignment="1">
      <alignment horizontal="center" vertical="center" textRotation="90" wrapText="1"/>
    </xf>
    <xf numFmtId="166" fontId="3" fillId="8" borderId="112" xfId="0" applyNumberFormat="1" applyFont="1" applyFill="1" applyBorder="1" applyAlignment="1">
      <alignment horizontal="center" vertical="top"/>
    </xf>
    <xf numFmtId="166" fontId="3" fillId="8" borderId="113" xfId="0" applyNumberFormat="1" applyFont="1" applyFill="1" applyBorder="1" applyAlignment="1">
      <alignment horizontal="center" vertical="top"/>
    </xf>
    <xf numFmtId="166" fontId="13" fillId="8" borderId="58" xfId="0" applyNumberFormat="1" applyFont="1" applyFill="1" applyBorder="1" applyAlignment="1">
      <alignment horizontal="left" vertical="top" wrapText="1"/>
    </xf>
    <xf numFmtId="3" fontId="6" fillId="8" borderId="113" xfId="0" applyNumberFormat="1" applyFont="1" applyFill="1" applyBorder="1" applyAlignment="1">
      <alignment horizontal="center" vertical="top" wrapText="1"/>
    </xf>
    <xf numFmtId="49" fontId="34" fillId="9" borderId="5" xfId="0" applyNumberFormat="1" applyFont="1" applyFill="1" applyBorder="1" applyAlignment="1">
      <alignment horizontal="center" vertical="top"/>
    </xf>
    <xf numFmtId="49" fontId="34" fillId="2" borderId="9" xfId="0" applyNumberFormat="1" applyFont="1" applyFill="1" applyBorder="1" applyAlignment="1">
      <alignment horizontal="center" vertical="top"/>
    </xf>
    <xf numFmtId="49" fontId="34" fillId="8" borderId="9" xfId="0" applyNumberFormat="1" applyFont="1" applyFill="1" applyBorder="1" applyAlignment="1">
      <alignment horizontal="center" vertical="top"/>
    </xf>
    <xf numFmtId="49" fontId="34" fillId="7" borderId="9" xfId="0" applyNumberFormat="1" applyFont="1" applyFill="1" applyBorder="1" applyAlignment="1">
      <alignment vertical="top"/>
    </xf>
    <xf numFmtId="0" fontId="35" fillId="7" borderId="44" xfId="0" applyFont="1" applyFill="1" applyBorder="1" applyAlignment="1">
      <alignment vertical="top" wrapText="1"/>
    </xf>
    <xf numFmtId="0" fontId="36" fillId="0" borderId="9" xfId="0" applyFont="1" applyFill="1" applyBorder="1" applyAlignment="1">
      <alignment horizontal="center" vertical="center" textRotation="90" wrapText="1"/>
    </xf>
    <xf numFmtId="49" fontId="34" fillId="7" borderId="44" xfId="0" applyNumberFormat="1" applyFont="1" applyFill="1" applyBorder="1" applyAlignment="1">
      <alignment horizontal="center" vertical="top"/>
    </xf>
    <xf numFmtId="49" fontId="34" fillId="0" borderId="32" xfId="0" applyNumberFormat="1" applyFont="1" applyBorder="1" applyAlignment="1">
      <alignment horizontal="center" vertical="top"/>
    </xf>
    <xf numFmtId="0" fontId="37" fillId="0" borderId="57" xfId="0" applyFont="1" applyBorder="1" applyAlignment="1">
      <alignment horizontal="center" vertical="top"/>
    </xf>
    <xf numFmtId="165" fontId="37" fillId="0" borderId="20" xfId="0" applyNumberFormat="1" applyFont="1" applyBorder="1" applyAlignment="1">
      <alignment horizontal="center"/>
    </xf>
    <xf numFmtId="0" fontId="37" fillId="0" borderId="57" xfId="0" applyFont="1" applyBorder="1" applyAlignment="1">
      <alignment vertical="top"/>
    </xf>
    <xf numFmtId="0" fontId="37" fillId="0" borderId="24" xfId="0" applyFont="1" applyBorder="1" applyAlignment="1">
      <alignment vertical="top"/>
    </xf>
    <xf numFmtId="49" fontId="34" fillId="7" borderId="17" xfId="0" applyNumberFormat="1" applyFont="1" applyFill="1" applyBorder="1" applyAlignment="1">
      <alignment horizontal="center" vertical="top"/>
    </xf>
    <xf numFmtId="166" fontId="38" fillId="7" borderId="17" xfId="0" applyNumberFormat="1" applyFont="1" applyFill="1" applyBorder="1" applyAlignment="1">
      <alignment horizontal="center" vertical="center" wrapText="1"/>
    </xf>
    <xf numFmtId="49" fontId="34" fillId="7" borderId="9" xfId="0" applyNumberFormat="1" applyFont="1" applyFill="1" applyBorder="1" applyAlignment="1">
      <alignment horizontal="center" vertical="top"/>
    </xf>
    <xf numFmtId="166" fontId="37" fillId="7" borderId="6" xfId="0" applyNumberFormat="1" applyFont="1" applyFill="1" applyBorder="1" applyAlignment="1">
      <alignment horizontal="center" vertical="top"/>
    </xf>
    <xf numFmtId="49" fontId="37" fillId="7" borderId="18" xfId="0" applyNumberFormat="1" applyFont="1" applyFill="1" applyBorder="1" applyAlignment="1">
      <alignment horizontal="center" vertical="top"/>
    </xf>
    <xf numFmtId="166" fontId="39" fillId="7" borderId="17" xfId="0" applyNumberFormat="1" applyFont="1" applyFill="1" applyBorder="1" applyAlignment="1">
      <alignment horizontal="center" vertical="center" textRotation="90" wrapText="1"/>
    </xf>
    <xf numFmtId="166" fontId="37" fillId="7" borderId="4" xfId="0" applyNumberFormat="1" applyFont="1" applyFill="1" applyBorder="1" applyAlignment="1">
      <alignment horizontal="center" vertical="top"/>
    </xf>
    <xf numFmtId="49" fontId="37" fillId="7" borderId="73" xfId="0" applyNumberFormat="1" applyFont="1" applyFill="1" applyBorder="1" applyAlignment="1">
      <alignment horizontal="center" vertical="top"/>
    </xf>
    <xf numFmtId="166" fontId="34" fillId="7" borderId="1" xfId="0" applyNumberFormat="1" applyFont="1" applyFill="1" applyBorder="1" applyAlignment="1">
      <alignment horizontal="center" vertical="top" wrapText="1"/>
    </xf>
    <xf numFmtId="0" fontId="37" fillId="7" borderId="45" xfId="0" applyFont="1" applyFill="1" applyBorder="1" applyAlignment="1">
      <alignment horizontal="center" vertical="top"/>
    </xf>
    <xf numFmtId="166" fontId="37" fillId="7" borderId="6" xfId="0" applyNumberFormat="1" applyFont="1" applyFill="1" applyBorder="1" applyAlignment="1">
      <alignment horizontal="center" vertical="top" wrapText="1"/>
    </xf>
    <xf numFmtId="0" fontId="37" fillId="7" borderId="114" xfId="0" applyFont="1" applyFill="1" applyBorder="1" applyAlignment="1">
      <alignment horizontal="left" vertical="top" wrapText="1"/>
    </xf>
    <xf numFmtId="3" fontId="37" fillId="7" borderId="93" xfId="0" applyNumberFormat="1" applyFont="1" applyFill="1" applyBorder="1" applyAlignment="1">
      <alignment horizontal="center" vertical="top"/>
    </xf>
    <xf numFmtId="166" fontId="34" fillId="7" borderId="17" xfId="0" applyNumberFormat="1" applyFont="1" applyFill="1" applyBorder="1" applyAlignment="1">
      <alignment horizontal="center" vertical="center" textRotation="90" wrapText="1"/>
    </xf>
    <xf numFmtId="0" fontId="37" fillId="7" borderId="57" xfId="0" applyFont="1" applyFill="1" applyBorder="1" applyAlignment="1">
      <alignment horizontal="center" vertical="top"/>
    </xf>
    <xf numFmtId="166" fontId="37" fillId="7" borderId="20" xfId="0" applyNumberFormat="1" applyFont="1" applyFill="1" applyBorder="1" applyAlignment="1">
      <alignment horizontal="center" vertical="top" wrapText="1"/>
    </xf>
    <xf numFmtId="0" fontId="37" fillId="7" borderId="26" xfId="0" applyFont="1" applyFill="1" applyBorder="1" applyAlignment="1">
      <alignment horizontal="left" vertical="top" wrapText="1"/>
    </xf>
    <xf numFmtId="3" fontId="37" fillId="7" borderId="24" xfId="0" applyNumberFormat="1" applyFont="1" applyFill="1" applyBorder="1" applyAlignment="1">
      <alignment horizontal="center" vertical="top"/>
    </xf>
    <xf numFmtId="166" fontId="34" fillId="7" borderId="17" xfId="0" applyNumberFormat="1" applyFont="1" applyFill="1" applyBorder="1" applyAlignment="1">
      <alignment horizontal="center" vertical="top" wrapText="1"/>
    </xf>
    <xf numFmtId="0" fontId="37" fillId="7" borderId="15" xfId="0" applyFont="1" applyFill="1" applyBorder="1" applyAlignment="1">
      <alignment horizontal="center" wrapText="1"/>
    </xf>
    <xf numFmtId="166" fontId="37" fillId="7" borderId="31" xfId="0" applyNumberFormat="1" applyFont="1" applyFill="1" applyBorder="1" applyAlignment="1">
      <alignment horizontal="center" vertical="top"/>
    </xf>
    <xf numFmtId="166" fontId="37" fillId="7" borderId="5" xfId="0" applyNumberFormat="1" applyFont="1" applyFill="1" applyBorder="1" applyAlignment="1">
      <alignment horizontal="left" vertical="top" wrapText="1"/>
    </xf>
    <xf numFmtId="3" fontId="39" fillId="7" borderId="39" xfId="0" applyNumberFormat="1" applyFont="1" applyFill="1" applyBorder="1" applyAlignment="1">
      <alignment horizontal="center" vertical="top" wrapText="1"/>
    </xf>
    <xf numFmtId="166" fontId="34" fillId="7" borderId="0" xfId="0" applyNumberFormat="1" applyFont="1" applyFill="1" applyBorder="1" applyAlignment="1">
      <alignment horizontal="center" vertical="top" wrapText="1"/>
    </xf>
    <xf numFmtId="166" fontId="34" fillId="7" borderId="68" xfId="0" applyNumberFormat="1" applyFont="1" applyFill="1" applyBorder="1" applyAlignment="1">
      <alignment horizontal="center" vertical="top" textRotation="90" wrapText="1"/>
    </xf>
    <xf numFmtId="166" fontId="37" fillId="7" borderId="57" xfId="0" applyNumberFormat="1" applyFont="1" applyFill="1" applyBorder="1" applyAlignment="1">
      <alignment horizontal="center" vertical="top" wrapText="1"/>
    </xf>
    <xf numFmtId="166" fontId="37" fillId="7" borderId="20" xfId="0" applyNumberFormat="1" applyFont="1" applyFill="1" applyBorder="1" applyAlignment="1">
      <alignment horizontal="center" vertical="top"/>
    </xf>
    <xf numFmtId="166" fontId="40" fillId="7" borderId="26" xfId="0" applyNumberFormat="1" applyFont="1" applyFill="1" applyBorder="1" applyAlignment="1">
      <alignment horizontal="left" vertical="top" wrapText="1"/>
    </xf>
    <xf numFmtId="3" fontId="39" fillId="7" borderId="49" xfId="0" applyNumberFormat="1" applyFont="1" applyFill="1" applyBorder="1" applyAlignment="1">
      <alignment horizontal="center" vertical="center" wrapText="1"/>
    </xf>
    <xf numFmtId="166" fontId="34" fillId="9" borderId="5" xfId="0" applyNumberFormat="1" applyFont="1" applyFill="1" applyBorder="1" applyAlignment="1">
      <alignment horizontal="center" vertical="top"/>
    </xf>
    <xf numFmtId="166" fontId="34" fillId="2" borderId="9" xfId="0" applyNumberFormat="1" applyFont="1" applyFill="1" applyBorder="1" applyAlignment="1">
      <alignment horizontal="center" vertical="top"/>
    </xf>
    <xf numFmtId="166" fontId="34" fillId="8" borderId="44" xfId="0" applyNumberFormat="1" applyFont="1" applyFill="1" applyBorder="1" applyAlignment="1">
      <alignment vertical="top"/>
    </xf>
    <xf numFmtId="166" fontId="34" fillId="7" borderId="0" xfId="0" applyNumberFormat="1" applyFont="1" applyFill="1" applyBorder="1" applyAlignment="1">
      <alignment horizontal="center" vertical="top"/>
    </xf>
    <xf numFmtId="3" fontId="37" fillId="7" borderId="18" xfId="0" applyNumberFormat="1" applyFont="1" applyFill="1" applyBorder="1" applyAlignment="1">
      <alignment horizontal="center" vertical="top"/>
    </xf>
    <xf numFmtId="0" fontId="37" fillId="0" borderId="0" xfId="0" applyFont="1" applyAlignment="1">
      <alignment horizontal="center" vertical="top"/>
    </xf>
    <xf numFmtId="0" fontId="37" fillId="0" borderId="4" xfId="0" applyFont="1" applyBorder="1" applyAlignment="1">
      <alignment vertical="top"/>
    </xf>
    <xf numFmtId="3" fontId="37" fillId="7" borderId="15" xfId="0" applyNumberFormat="1" applyFont="1" applyFill="1" applyBorder="1" applyAlignment="1">
      <alignment horizontal="center" vertical="top"/>
    </xf>
    <xf numFmtId="49" fontId="34" fillId="7" borderId="25" xfId="0" applyNumberFormat="1" applyFont="1" applyFill="1" applyBorder="1" applyAlignment="1">
      <alignment horizontal="center" vertical="top"/>
    </xf>
    <xf numFmtId="166" fontId="37" fillId="7" borderId="57" xfId="0" applyNumberFormat="1" applyFont="1" applyFill="1" applyBorder="1" applyAlignment="1">
      <alignment horizontal="center" vertical="top"/>
    </xf>
    <xf numFmtId="166" fontId="37" fillId="7" borderId="26" xfId="0" applyNumberFormat="1" applyFont="1" applyFill="1" applyBorder="1" applyAlignment="1">
      <alignment horizontal="left" vertical="top" wrapText="1"/>
    </xf>
    <xf numFmtId="3" fontId="39" fillId="7" borderId="24" xfId="0" applyNumberFormat="1" applyFont="1" applyFill="1" applyBorder="1" applyAlignment="1">
      <alignment horizontal="center" vertical="center" wrapText="1"/>
    </xf>
    <xf numFmtId="166" fontId="36" fillId="7" borderId="9" xfId="0" applyNumberFormat="1" applyFont="1" applyFill="1" applyBorder="1" applyAlignment="1">
      <alignment horizontal="center" vertical="top" wrapText="1"/>
    </xf>
    <xf numFmtId="166" fontId="34" fillId="7" borderId="44" xfId="0" applyNumberFormat="1" applyFont="1" applyFill="1" applyBorder="1" applyAlignment="1">
      <alignment horizontal="center" vertical="top"/>
    </xf>
    <xf numFmtId="166" fontId="34" fillId="8" borderId="9" xfId="0" applyNumberFormat="1" applyFont="1" applyFill="1" applyBorder="1" applyAlignment="1">
      <alignment vertical="top"/>
    </xf>
    <xf numFmtId="166" fontId="36" fillId="7" borderId="25" xfId="0" applyNumberFormat="1" applyFont="1" applyFill="1" applyBorder="1" applyAlignment="1">
      <alignment horizontal="center" vertical="top" wrapText="1"/>
    </xf>
    <xf numFmtId="166" fontId="34" fillId="7" borderId="32" xfId="0" applyNumberFormat="1" applyFont="1" applyFill="1" applyBorder="1" applyAlignment="1">
      <alignment horizontal="center" vertical="top"/>
    </xf>
    <xf numFmtId="0" fontId="37" fillId="7" borderId="24" xfId="0" applyFont="1" applyFill="1" applyBorder="1" applyAlignment="1">
      <alignment horizontal="center" wrapText="1"/>
    </xf>
    <xf numFmtId="166" fontId="37" fillId="7" borderId="20" xfId="0" applyNumberFormat="1" applyFont="1" applyFill="1" applyBorder="1" applyAlignment="1">
      <alignment vertical="top"/>
    </xf>
    <xf numFmtId="166" fontId="37" fillId="7" borderId="26" xfId="0" applyNumberFormat="1" applyFont="1" applyFill="1" applyBorder="1" applyAlignment="1">
      <alignment vertical="top" wrapText="1"/>
    </xf>
    <xf numFmtId="166" fontId="34" fillId="9" borderId="65" xfId="0" applyNumberFormat="1" applyFont="1" applyFill="1" applyBorder="1" applyAlignment="1">
      <alignment horizontal="center" vertical="top"/>
    </xf>
    <xf numFmtId="166" fontId="34" fillId="2" borderId="27" xfId="0" applyNumberFormat="1" applyFont="1" applyFill="1" applyBorder="1" applyAlignment="1">
      <alignment horizontal="center" vertical="top"/>
    </xf>
    <xf numFmtId="166" fontId="34" fillId="8" borderId="29" xfId="0" applyNumberFormat="1" applyFont="1" applyFill="1" applyBorder="1" applyAlignment="1">
      <alignment horizontal="center" vertical="top"/>
    </xf>
    <xf numFmtId="166" fontId="34" fillId="8" borderId="112" xfId="0" applyNumberFormat="1" applyFont="1" applyFill="1" applyBorder="1" applyAlignment="1">
      <alignment horizontal="center" vertical="top"/>
    </xf>
    <xf numFmtId="166" fontId="37" fillId="8" borderId="29" xfId="0" applyNumberFormat="1" applyFont="1" applyFill="1" applyBorder="1" applyAlignment="1">
      <alignment vertical="top" wrapText="1"/>
    </xf>
    <xf numFmtId="166" fontId="38" fillId="8" borderId="29" xfId="0" applyNumberFormat="1" applyFont="1" applyFill="1" applyBorder="1" applyAlignment="1">
      <alignment horizontal="center" vertical="center" textRotation="90" wrapText="1"/>
    </xf>
    <xf numFmtId="166" fontId="34" fillId="8" borderId="30" xfId="0" applyNumberFormat="1" applyFont="1" applyFill="1" applyBorder="1" applyAlignment="1">
      <alignment horizontal="center" vertical="top"/>
    </xf>
    <xf numFmtId="166" fontId="34" fillId="8" borderId="65" xfId="0" applyNumberFormat="1" applyFont="1" applyFill="1" applyBorder="1" applyAlignment="1">
      <alignment horizontal="center" vertical="top"/>
    </xf>
    <xf numFmtId="166" fontId="34" fillId="8" borderId="59" xfId="0" applyNumberFormat="1" applyFont="1" applyFill="1" applyBorder="1" applyAlignment="1">
      <alignment horizontal="center" vertical="top"/>
    </xf>
    <xf numFmtId="166" fontId="40" fillId="8" borderId="65" xfId="0" applyNumberFormat="1" applyFont="1" applyFill="1" applyBorder="1" applyAlignment="1">
      <alignment horizontal="left" vertical="top" wrapText="1"/>
    </xf>
    <xf numFmtId="3" fontId="39" fillId="8" borderId="113" xfId="0" applyNumberFormat="1" applyFont="1" applyFill="1" applyBorder="1" applyAlignment="1">
      <alignment horizontal="center" vertical="top" wrapText="1"/>
    </xf>
    <xf numFmtId="166" fontId="34" fillId="9" borderId="3" xfId="0" applyNumberFormat="1" applyFont="1" applyFill="1" applyBorder="1" applyAlignment="1">
      <alignment horizontal="center" vertical="top"/>
    </xf>
    <xf numFmtId="166" fontId="34" fillId="2" borderId="22" xfId="0" applyNumberFormat="1" applyFont="1" applyFill="1" applyBorder="1" applyAlignment="1">
      <alignment horizontal="center" vertical="top"/>
    </xf>
    <xf numFmtId="166" fontId="34" fillId="8" borderId="22" xfId="0" applyNumberFormat="1" applyFont="1" applyFill="1" applyBorder="1" applyAlignment="1">
      <alignment horizontal="center" vertical="top"/>
    </xf>
    <xf numFmtId="166" fontId="37" fillId="7" borderId="10" xfId="0" applyNumberFormat="1" applyFont="1" applyFill="1" applyBorder="1" applyAlignment="1">
      <alignment horizontal="center" vertical="top"/>
    </xf>
    <xf numFmtId="166" fontId="35" fillId="3" borderId="11" xfId="0" applyNumberFormat="1" applyFont="1" applyFill="1" applyBorder="1" applyAlignment="1">
      <alignment horizontal="left" vertical="top" wrapText="1"/>
    </xf>
    <xf numFmtId="166" fontId="36" fillId="0" borderId="10" xfId="0" applyNumberFormat="1" applyFont="1" applyFill="1" applyBorder="1" applyAlignment="1">
      <alignment horizontal="center" vertical="center" textRotation="90" shrinkToFit="1"/>
    </xf>
    <xf numFmtId="166" fontId="34" fillId="0" borderId="37" xfId="0" applyNumberFormat="1" applyFont="1" applyBorder="1" applyAlignment="1">
      <alignment horizontal="center" vertical="top"/>
    </xf>
    <xf numFmtId="166" fontId="37" fillId="0" borderId="23" xfId="0" applyNumberFormat="1" applyFont="1" applyBorder="1" applyAlignment="1">
      <alignment horizontal="center" vertical="center" wrapText="1"/>
    </xf>
    <xf numFmtId="166" fontId="37" fillId="3" borderId="61" xfId="0" applyNumberFormat="1" applyFont="1" applyFill="1" applyBorder="1" applyAlignment="1">
      <alignment horizontal="center" vertical="top"/>
    </xf>
    <xf numFmtId="166" fontId="34" fillId="7" borderId="8" xfId="0" applyNumberFormat="1" applyFont="1" applyFill="1" applyBorder="1" applyAlignment="1">
      <alignment horizontal="center"/>
    </xf>
    <xf numFmtId="166" fontId="37" fillId="0" borderId="115" xfId="0" applyNumberFormat="1" applyFont="1" applyFill="1" applyBorder="1" applyAlignment="1">
      <alignment horizontal="left" vertical="top" wrapText="1"/>
    </xf>
    <xf numFmtId="3" fontId="37" fillId="0" borderId="12" xfId="0" applyNumberFormat="1" applyFont="1" applyFill="1" applyBorder="1" applyAlignment="1">
      <alignment horizontal="center" vertical="top"/>
    </xf>
    <xf numFmtId="166" fontId="34" fillId="7" borderId="9" xfId="0" applyNumberFormat="1" applyFont="1" applyFill="1" applyBorder="1" applyAlignment="1">
      <alignment horizontal="center" vertical="top" wrapText="1"/>
    </xf>
    <xf numFmtId="166" fontId="37" fillId="7" borderId="45" xfId="0" applyNumberFormat="1" applyFont="1" applyFill="1" applyBorder="1" applyAlignment="1">
      <alignment horizontal="center" vertical="top"/>
    </xf>
    <xf numFmtId="3" fontId="37" fillId="7" borderId="90" xfId="0" applyNumberFormat="1" applyFont="1" applyFill="1" applyBorder="1" applyAlignment="1">
      <alignment horizontal="center" vertical="top" wrapText="1"/>
    </xf>
    <xf numFmtId="3" fontId="37" fillId="7" borderId="73" xfId="0" applyNumberFormat="1" applyFont="1" applyFill="1" applyBorder="1" applyAlignment="1">
      <alignment horizontal="center" vertical="top" wrapText="1"/>
    </xf>
    <xf numFmtId="166" fontId="34" fillId="7" borderId="9" xfId="0" applyNumberFormat="1" applyFont="1" applyFill="1" applyBorder="1" applyAlignment="1">
      <alignment horizontal="center" vertical="top"/>
    </xf>
    <xf numFmtId="0" fontId="37" fillId="7" borderId="74" xfId="0" applyFont="1" applyFill="1" applyBorder="1" applyAlignment="1">
      <alignment horizontal="left" vertical="top" wrapText="1"/>
    </xf>
    <xf numFmtId="3" fontId="37" fillId="7" borderId="76" xfId="0" applyNumberFormat="1" applyFont="1" applyFill="1" applyBorder="1" applyAlignment="1">
      <alignment horizontal="center" vertical="top" wrapText="1"/>
    </xf>
    <xf numFmtId="0" fontId="37" fillId="0" borderId="0" xfId="0" applyFont="1" applyBorder="1" applyAlignment="1">
      <alignment vertical="top"/>
    </xf>
    <xf numFmtId="166" fontId="34" fillId="7" borderId="17" xfId="0" applyNumberFormat="1" applyFont="1" applyFill="1" applyBorder="1" applyAlignment="1">
      <alignment horizontal="center" vertical="top"/>
    </xf>
    <xf numFmtId="166" fontId="37" fillId="7" borderId="44" xfId="0" applyNumberFormat="1" applyFont="1" applyFill="1" applyBorder="1" applyAlignment="1">
      <alignment horizontal="center" vertical="top" wrapText="1"/>
    </xf>
    <xf numFmtId="166" fontId="37" fillId="7" borderId="33" xfId="0" applyNumberFormat="1" applyFont="1" applyFill="1" applyBorder="1" applyAlignment="1">
      <alignment horizontal="left" vertical="top" wrapText="1"/>
    </xf>
    <xf numFmtId="3" fontId="37" fillId="7" borderId="18" xfId="0" applyNumberFormat="1" applyFont="1" applyFill="1" applyBorder="1" applyAlignment="1">
      <alignment horizontal="center" vertical="top" wrapText="1"/>
    </xf>
    <xf numFmtId="166" fontId="34" fillId="7" borderId="25" xfId="0" applyNumberFormat="1" applyFont="1" applyFill="1" applyBorder="1" applyAlignment="1">
      <alignment horizontal="center" vertical="top"/>
    </xf>
    <xf numFmtId="166" fontId="40" fillId="7" borderId="26" xfId="0" applyNumberFormat="1" applyFont="1" applyFill="1" applyBorder="1" applyAlignment="1">
      <alignment vertical="top" wrapText="1"/>
    </xf>
    <xf numFmtId="3" fontId="37" fillId="7" borderId="24" xfId="0" applyNumberFormat="1" applyFont="1" applyFill="1" applyBorder="1" applyAlignment="1">
      <alignment horizontal="center" vertical="top" wrapText="1"/>
    </xf>
    <xf numFmtId="166" fontId="34" fillId="8" borderId="0" xfId="0" applyNumberFormat="1" applyFont="1" applyFill="1" applyBorder="1" applyAlignment="1">
      <alignment horizontal="center" vertical="top"/>
    </xf>
    <xf numFmtId="0" fontId="37" fillId="7" borderId="33" xfId="0" applyFont="1" applyFill="1" applyBorder="1" applyAlignment="1">
      <alignment vertical="top" wrapText="1"/>
    </xf>
    <xf numFmtId="166" fontId="37" fillId="7" borderId="20" xfId="0" applyNumberFormat="1" applyFont="1" applyFill="1" applyBorder="1" applyAlignment="1">
      <alignment horizontal="right" vertical="top" wrapText="1"/>
    </xf>
    <xf numFmtId="0" fontId="37" fillId="7" borderId="26" xfId="0" applyFont="1" applyFill="1" applyBorder="1" applyAlignment="1">
      <alignment vertical="top" wrapText="1"/>
    </xf>
    <xf numFmtId="166" fontId="37" fillId="8" borderId="112" xfId="0" applyNumberFormat="1" applyFont="1" applyFill="1" applyBorder="1" applyAlignment="1">
      <alignment vertical="top" wrapText="1"/>
    </xf>
    <xf numFmtId="166" fontId="38" fillId="8" borderId="112" xfId="0" applyNumberFormat="1" applyFont="1" applyFill="1" applyBorder="1" applyAlignment="1">
      <alignment horizontal="center" vertical="center" textRotation="90" wrapText="1"/>
    </xf>
    <xf numFmtId="166" fontId="34" fillId="8" borderId="113" xfId="0" applyNumberFormat="1" applyFont="1" applyFill="1" applyBorder="1" applyAlignment="1">
      <alignment horizontal="center" vertical="top"/>
    </xf>
    <xf numFmtId="166" fontId="34" fillId="8" borderId="58" xfId="0" applyNumberFormat="1" applyFont="1" applyFill="1" applyBorder="1" applyAlignment="1">
      <alignment horizontal="center" vertical="top"/>
    </xf>
    <xf numFmtId="166" fontId="34" fillId="8" borderId="53" xfId="0" applyNumberFormat="1" applyFont="1" applyFill="1" applyBorder="1" applyAlignment="1">
      <alignment horizontal="center" vertical="top"/>
    </xf>
    <xf numFmtId="166" fontId="40" fillId="8" borderId="58" xfId="0" applyNumberFormat="1" applyFont="1" applyFill="1" applyBorder="1" applyAlignment="1">
      <alignment horizontal="left" vertical="top" wrapText="1"/>
    </xf>
    <xf numFmtId="166" fontId="34" fillId="2" borderId="44" xfId="0" applyNumberFormat="1" applyFont="1" applyFill="1" applyBorder="1" applyAlignment="1">
      <alignment horizontal="center" vertical="top"/>
    </xf>
    <xf numFmtId="166" fontId="34" fillId="8" borderId="9" xfId="0" applyNumberFormat="1" applyFont="1" applyFill="1" applyBorder="1" applyAlignment="1">
      <alignment horizontal="center" vertical="top"/>
    </xf>
    <xf numFmtId="166" fontId="37" fillId="7" borderId="9" xfId="0" applyNumberFormat="1" applyFont="1" applyFill="1" applyBorder="1" applyAlignment="1">
      <alignment horizontal="center" vertical="top"/>
    </xf>
    <xf numFmtId="166" fontId="35" fillId="0" borderId="44" xfId="0" applyNumberFormat="1" applyFont="1" applyFill="1" applyBorder="1" applyAlignment="1">
      <alignment horizontal="left" vertical="top" wrapText="1"/>
    </xf>
    <xf numFmtId="166" fontId="36" fillId="3" borderId="9" xfId="0" applyNumberFormat="1" applyFont="1" applyFill="1" applyBorder="1" applyAlignment="1">
      <alignment horizontal="center" vertical="center" textRotation="90" wrapText="1"/>
    </xf>
    <xf numFmtId="166" fontId="34" fillId="0" borderId="32" xfId="0" applyNumberFormat="1" applyFont="1" applyBorder="1" applyAlignment="1">
      <alignment horizontal="center" vertical="top"/>
    </xf>
    <xf numFmtId="166" fontId="37" fillId="7" borderId="24" xfId="0" applyNumberFormat="1" applyFont="1" applyFill="1" applyBorder="1" applyAlignment="1">
      <alignment horizontal="center" vertical="center" wrapText="1"/>
    </xf>
    <xf numFmtId="166" fontId="34" fillId="7" borderId="57" xfId="0" applyNumberFormat="1" applyFont="1" applyFill="1" applyBorder="1" applyAlignment="1">
      <alignment horizontal="center" vertical="top"/>
    </xf>
    <xf numFmtId="166" fontId="34" fillId="7" borderId="8" xfId="0" applyNumberFormat="1" applyFont="1" applyFill="1" applyBorder="1" applyAlignment="1">
      <alignment horizontal="center" vertical="top"/>
    </xf>
    <xf numFmtId="166" fontId="37" fillId="0" borderId="26" xfId="0" applyNumberFormat="1" applyFont="1" applyFill="1" applyBorder="1" applyAlignment="1">
      <alignment horizontal="left" vertical="top" wrapText="1"/>
    </xf>
    <xf numFmtId="3" fontId="37" fillId="0" borderId="24" xfId="0" applyNumberFormat="1" applyFont="1" applyFill="1" applyBorder="1" applyAlignment="1">
      <alignment horizontal="center" vertical="top" wrapText="1"/>
    </xf>
    <xf numFmtId="166" fontId="37" fillId="7" borderId="4" xfId="0" applyNumberFormat="1" applyFont="1" applyFill="1" applyBorder="1" applyAlignment="1">
      <alignment horizontal="center" vertical="top" wrapText="1"/>
    </xf>
    <xf numFmtId="0" fontId="37" fillId="7" borderId="5" xfId="0" applyFont="1" applyFill="1" applyBorder="1" applyAlignment="1">
      <alignment horizontal="left" vertical="top" wrapText="1"/>
    </xf>
    <xf numFmtId="0" fontId="37" fillId="7" borderId="9" xfId="0" applyFont="1" applyFill="1" applyBorder="1" applyAlignment="1">
      <alignment horizontal="left" vertical="top" wrapText="1"/>
    </xf>
    <xf numFmtId="166" fontId="37" fillId="7" borderId="75" xfId="0" applyNumberFormat="1" applyFont="1" applyFill="1" applyBorder="1" applyAlignment="1">
      <alignment horizontal="left" vertical="top" wrapText="1"/>
    </xf>
    <xf numFmtId="166" fontId="37" fillId="7" borderId="74" xfId="0" applyNumberFormat="1" applyFont="1" applyFill="1" applyBorder="1" applyAlignment="1">
      <alignment horizontal="left" vertical="top" wrapText="1"/>
    </xf>
    <xf numFmtId="3" fontId="37" fillId="7" borderId="76" xfId="0" applyNumberFormat="1" applyFont="1" applyFill="1" applyBorder="1" applyAlignment="1">
      <alignment horizontal="center" vertical="top"/>
    </xf>
    <xf numFmtId="166" fontId="37" fillId="7" borderId="32" xfId="0" applyNumberFormat="1" applyFont="1" applyFill="1" applyBorder="1" applyAlignment="1">
      <alignment horizontal="left" vertical="top" wrapText="1"/>
    </xf>
    <xf numFmtId="166" fontId="34" fillId="8" borderId="44" xfId="0" applyNumberFormat="1" applyFont="1" applyFill="1" applyBorder="1" applyAlignment="1">
      <alignment horizontal="center" vertical="top"/>
    </xf>
    <xf numFmtId="166" fontId="34" fillId="3" borderId="42" xfId="0" applyNumberFormat="1" applyFont="1" applyFill="1" applyBorder="1" applyAlignment="1">
      <alignment horizontal="center" vertical="top" wrapText="1"/>
    </xf>
    <xf numFmtId="166" fontId="34" fillId="3" borderId="44" xfId="0" applyNumberFormat="1" applyFont="1" applyFill="1" applyBorder="1" applyAlignment="1">
      <alignment horizontal="center" vertical="top" wrapText="1"/>
    </xf>
    <xf numFmtId="166" fontId="34" fillId="3" borderId="25" xfId="0" applyNumberFormat="1" applyFont="1" applyFill="1" applyBorder="1" applyAlignment="1">
      <alignment horizontal="center" vertical="top" wrapText="1"/>
    </xf>
    <xf numFmtId="0" fontId="37" fillId="7" borderId="15" xfId="0" applyFont="1" applyFill="1" applyBorder="1" applyAlignment="1">
      <alignment horizontal="center" vertical="top" wrapText="1"/>
    </xf>
    <xf numFmtId="166" fontId="37" fillId="7" borderId="31" xfId="0" applyNumberFormat="1" applyFont="1" applyFill="1" applyBorder="1" applyAlignment="1">
      <alignment horizontal="center" vertical="top" wrapText="1"/>
    </xf>
    <xf numFmtId="0" fontId="37" fillId="0" borderId="15" xfId="0" applyFont="1" applyBorder="1" applyAlignment="1">
      <alignment horizontal="center" vertical="top" wrapText="1"/>
    </xf>
    <xf numFmtId="166" fontId="34" fillId="2" borderId="37" xfId="0" applyNumberFormat="1" applyFont="1" applyFill="1" applyBorder="1" applyAlignment="1">
      <alignment horizontal="center" vertical="top"/>
    </xf>
    <xf numFmtId="166" fontId="34" fillId="7" borderId="10" xfId="0" applyNumberFormat="1" applyFont="1" applyFill="1" applyBorder="1" applyAlignment="1">
      <alignment horizontal="center" vertical="top"/>
    </xf>
    <xf numFmtId="166" fontId="36" fillId="3" borderId="10" xfId="0" applyNumberFormat="1" applyFont="1" applyFill="1" applyBorder="1" applyAlignment="1">
      <alignment horizontal="center" vertical="center" textRotation="90" wrapText="1"/>
    </xf>
    <xf numFmtId="166" fontId="34" fillId="3" borderId="37" xfId="0" applyNumberFormat="1" applyFont="1" applyFill="1" applyBorder="1" applyAlignment="1">
      <alignment horizontal="center" vertical="top"/>
    </xf>
    <xf numFmtId="166" fontId="37" fillId="3" borderId="12" xfId="0" applyNumberFormat="1" applyFont="1" applyFill="1" applyBorder="1" applyAlignment="1">
      <alignment horizontal="center" vertical="center" wrapText="1"/>
    </xf>
    <xf numFmtId="166" fontId="34" fillId="3" borderId="8" xfId="0" applyNumberFormat="1" applyFont="1" applyFill="1" applyBorder="1" applyAlignment="1">
      <alignment horizontal="center" vertical="top"/>
    </xf>
    <xf numFmtId="166" fontId="37" fillId="3" borderId="115" xfId="0" applyNumberFormat="1" applyFont="1" applyFill="1" applyBorder="1" applyAlignment="1">
      <alignment vertical="top" wrapText="1"/>
    </xf>
    <xf numFmtId="0" fontId="37" fillId="7" borderId="5" xfId="0" applyFont="1" applyFill="1" applyBorder="1" applyAlignment="1">
      <alignment vertical="top" wrapText="1"/>
    </xf>
    <xf numFmtId="0" fontId="40" fillId="7" borderId="26" xfId="0" applyFont="1" applyFill="1" applyBorder="1" applyAlignment="1">
      <alignment vertical="top" wrapText="1"/>
    </xf>
    <xf numFmtId="0" fontId="37" fillId="7" borderId="31" xfId="0" applyFont="1" applyFill="1" applyBorder="1" applyAlignment="1">
      <alignment horizontal="center" vertical="top"/>
    </xf>
    <xf numFmtId="166" fontId="35" fillId="3" borderId="37" xfId="0" applyNumberFormat="1" applyFont="1" applyFill="1" applyBorder="1" applyAlignment="1">
      <alignment horizontal="left" vertical="top" wrapText="1"/>
    </xf>
    <xf numFmtId="166" fontId="34" fillId="0" borderId="12" xfId="0" applyNumberFormat="1" applyFont="1" applyFill="1" applyBorder="1" applyAlignment="1">
      <alignment horizontal="center" vertical="top" wrapText="1"/>
    </xf>
    <xf numFmtId="166" fontId="34" fillId="3" borderId="61" xfId="0" applyNumberFormat="1" applyFont="1" applyFill="1" applyBorder="1" applyAlignment="1">
      <alignment horizontal="center" vertical="top"/>
    </xf>
    <xf numFmtId="166" fontId="37" fillId="0" borderId="115" xfId="0" applyNumberFormat="1" applyFont="1" applyFill="1" applyBorder="1" applyAlignment="1">
      <alignment vertical="top" wrapText="1"/>
    </xf>
    <xf numFmtId="3" fontId="37" fillId="0" borderId="12" xfId="0" applyNumberFormat="1" applyFont="1" applyFill="1" applyBorder="1" applyAlignment="1">
      <alignment horizontal="center" vertical="top" wrapText="1"/>
    </xf>
    <xf numFmtId="166" fontId="34" fillId="7" borderId="17" xfId="0" applyNumberFormat="1" applyFont="1" applyFill="1" applyBorder="1" applyAlignment="1">
      <alignment horizontal="center" vertical="center" wrapText="1"/>
    </xf>
    <xf numFmtId="3" fontId="37" fillId="7" borderId="15" xfId="0" applyNumberFormat="1" applyFont="1" applyFill="1" applyBorder="1" applyAlignment="1">
      <alignment horizontal="center" vertical="top" wrapText="1"/>
    </xf>
    <xf numFmtId="0" fontId="37" fillId="7" borderId="0" xfId="0" applyFont="1" applyFill="1" applyBorder="1" applyAlignment="1">
      <alignment horizontal="center" vertical="center"/>
    </xf>
    <xf numFmtId="166" fontId="37" fillId="7" borderId="4" xfId="0" applyNumberFormat="1" applyFont="1" applyFill="1" applyBorder="1" applyAlignment="1">
      <alignment horizontal="center" vertical="center"/>
    </xf>
    <xf numFmtId="0" fontId="37" fillId="7" borderId="31" xfId="0" applyFont="1" applyFill="1" applyBorder="1" applyAlignment="1">
      <alignment horizontal="center" vertical="center"/>
    </xf>
    <xf numFmtId="166" fontId="37" fillId="14" borderId="4" xfId="0" applyNumberFormat="1" applyFont="1" applyFill="1" applyBorder="1" applyAlignment="1">
      <alignment horizontal="center" vertical="center"/>
    </xf>
    <xf numFmtId="0" fontId="37" fillId="14" borderId="57" xfId="0" applyFont="1" applyFill="1" applyBorder="1" applyAlignment="1">
      <alignment horizontal="center" vertical="center" wrapText="1"/>
    </xf>
    <xf numFmtId="0" fontId="37" fillId="14" borderId="20" xfId="0" applyFont="1" applyFill="1" applyBorder="1" applyAlignment="1">
      <alignment horizontal="center" vertical="center"/>
    </xf>
    <xf numFmtId="3" fontId="37" fillId="3" borderId="15" xfId="0" applyNumberFormat="1" applyFont="1" applyFill="1" applyBorder="1" applyAlignment="1">
      <alignment horizontal="center" vertical="top" wrapText="1"/>
    </xf>
    <xf numFmtId="166" fontId="41" fillId="7" borderId="25" xfId="0" applyNumberFormat="1" applyFont="1" applyFill="1" applyBorder="1" applyAlignment="1">
      <alignment horizontal="center" vertical="center" wrapText="1"/>
    </xf>
    <xf numFmtId="166" fontId="37" fillId="7" borderId="41" xfId="0" applyNumberFormat="1" applyFont="1" applyFill="1" applyBorder="1" applyAlignment="1">
      <alignment vertical="top" wrapText="1"/>
    </xf>
    <xf numFmtId="166" fontId="35" fillId="3" borderId="32" xfId="0" applyNumberFormat="1" applyFont="1" applyFill="1" applyBorder="1" applyAlignment="1">
      <alignment horizontal="left" vertical="top" wrapText="1"/>
    </xf>
    <xf numFmtId="166" fontId="36" fillId="3" borderId="32" xfId="0" applyNumberFormat="1" applyFont="1" applyFill="1" applyBorder="1" applyAlignment="1">
      <alignment horizontal="center" vertical="center" textRotation="90" wrapText="1"/>
    </xf>
    <xf numFmtId="166" fontId="34" fillId="0" borderId="44" xfId="0" applyNumberFormat="1" applyFont="1" applyBorder="1" applyAlignment="1">
      <alignment horizontal="center" vertical="top"/>
    </xf>
    <xf numFmtId="166" fontId="34" fillId="0" borderId="32" xfId="0" applyNumberFormat="1" applyFont="1" applyFill="1" applyBorder="1" applyAlignment="1">
      <alignment horizontal="center" vertical="top" wrapText="1"/>
    </xf>
    <xf numFmtId="166" fontId="34" fillId="3" borderId="20" xfId="0" applyNumberFormat="1" applyFont="1" applyFill="1" applyBorder="1" applyAlignment="1">
      <alignment horizontal="center" vertical="top"/>
    </xf>
    <xf numFmtId="166" fontId="37" fillId="0" borderId="26" xfId="0" applyNumberFormat="1" applyFont="1" applyFill="1" applyBorder="1" applyAlignment="1">
      <alignment vertical="top" wrapText="1"/>
    </xf>
    <xf numFmtId="49" fontId="34" fillId="7" borderId="9" xfId="0" applyNumberFormat="1" applyFont="1" applyFill="1" applyBorder="1" applyAlignment="1">
      <alignment horizontal="center" vertical="top" wrapText="1"/>
    </xf>
    <xf numFmtId="3" fontId="37" fillId="7" borderId="39" xfId="0" applyNumberFormat="1" applyFont="1" applyFill="1" applyBorder="1" applyAlignment="1">
      <alignment horizontal="center" vertical="top"/>
    </xf>
    <xf numFmtId="166" fontId="37" fillId="7" borderId="5" xfId="0" applyNumberFormat="1" applyFont="1" applyFill="1" applyBorder="1" applyAlignment="1">
      <alignment vertical="top" wrapText="1"/>
    </xf>
    <xf numFmtId="49" fontId="34" fillId="7" borderId="25" xfId="0" applyNumberFormat="1" applyFont="1" applyFill="1" applyBorder="1" applyAlignment="1">
      <alignment horizontal="center" vertical="top" wrapText="1"/>
    </xf>
    <xf numFmtId="166" fontId="34" fillId="3" borderId="32" xfId="0" applyNumberFormat="1" applyFont="1" applyFill="1" applyBorder="1" applyAlignment="1">
      <alignment horizontal="center" vertical="top" wrapText="1"/>
    </xf>
    <xf numFmtId="166" fontId="34" fillId="9" borderId="7" xfId="0" applyNumberFormat="1" applyFont="1" applyFill="1" applyBorder="1" applyAlignment="1">
      <alignment horizontal="center" vertical="top"/>
    </xf>
    <xf numFmtId="166" fontId="34" fillId="2" borderId="52" xfId="0" applyNumberFormat="1" applyFont="1" applyFill="1" applyBorder="1" applyAlignment="1">
      <alignment horizontal="center" vertical="top"/>
    </xf>
    <xf numFmtId="166" fontId="34" fillId="8" borderId="52" xfId="0" applyNumberFormat="1" applyFont="1" applyFill="1" applyBorder="1" applyAlignment="1">
      <alignment horizontal="center" vertical="top"/>
    </xf>
    <xf numFmtId="166" fontId="34" fillId="3" borderId="11" xfId="0" applyNumberFormat="1" applyFont="1" applyFill="1" applyBorder="1" applyAlignment="1">
      <alignment vertical="top" wrapText="1"/>
    </xf>
    <xf numFmtId="166" fontId="37" fillId="7" borderId="10" xfId="0" applyNumberFormat="1" applyFont="1" applyFill="1" applyBorder="1" applyAlignment="1">
      <alignment horizontal="center" vertical="center" textRotation="90" wrapText="1"/>
    </xf>
    <xf numFmtId="166" fontId="34" fillId="7" borderId="22" xfId="0" applyNumberFormat="1" applyFont="1" applyFill="1" applyBorder="1" applyAlignment="1">
      <alignment horizontal="center" vertical="top"/>
    </xf>
    <xf numFmtId="166" fontId="37" fillId="0" borderId="57" xfId="0" applyNumberFormat="1" applyFont="1" applyFill="1" applyBorder="1" applyAlignment="1">
      <alignment horizontal="center" vertical="top"/>
    </xf>
    <xf numFmtId="166" fontId="37" fillId="0" borderId="8" xfId="0" applyNumberFormat="1" applyFont="1" applyBorder="1" applyAlignment="1">
      <alignment horizontal="center" vertical="top"/>
    </xf>
    <xf numFmtId="166" fontId="37" fillId="0" borderId="13" xfId="0" applyNumberFormat="1" applyFont="1" applyFill="1" applyBorder="1" applyAlignment="1">
      <alignment horizontal="left" vertical="top" wrapText="1"/>
    </xf>
    <xf numFmtId="166" fontId="37" fillId="3" borderId="44" xfId="0" applyNumberFormat="1" applyFont="1" applyFill="1" applyBorder="1" applyAlignment="1">
      <alignment vertical="top" wrapText="1"/>
    </xf>
    <xf numFmtId="166" fontId="37" fillId="7" borderId="9" xfId="0" applyNumberFormat="1" applyFont="1" applyFill="1" applyBorder="1" applyAlignment="1">
      <alignment horizontal="center" vertical="center" textRotation="90" wrapText="1"/>
    </xf>
    <xf numFmtId="166" fontId="37" fillId="3" borderId="32" xfId="0" applyNumberFormat="1" applyFont="1" applyFill="1" applyBorder="1" applyAlignment="1">
      <alignment vertical="top" wrapText="1"/>
    </xf>
    <xf numFmtId="166" fontId="37" fillId="7" borderId="25" xfId="0" applyNumberFormat="1" applyFont="1" applyFill="1" applyBorder="1" applyAlignment="1">
      <alignment horizontal="center" vertical="center" textRotation="90" wrapText="1"/>
    </xf>
    <xf numFmtId="166" fontId="37" fillId="7" borderId="15" xfId="0" applyNumberFormat="1" applyFont="1" applyFill="1" applyBorder="1" applyAlignment="1">
      <alignment horizontal="center" vertical="top" wrapText="1"/>
    </xf>
    <xf numFmtId="166" fontId="37" fillId="3" borderId="9" xfId="0" applyNumberFormat="1" applyFont="1" applyFill="1" applyBorder="1" applyAlignment="1">
      <alignment horizontal="left" vertical="top" wrapText="1"/>
    </xf>
    <xf numFmtId="166" fontId="37" fillId="3" borderId="9" xfId="0" applyNumberFormat="1" applyFont="1" applyFill="1" applyBorder="1" applyAlignment="1">
      <alignment horizontal="center" vertical="center" textRotation="90" wrapText="1"/>
    </xf>
    <xf numFmtId="166" fontId="39" fillId="0" borderId="15" xfId="0" applyNumberFormat="1" applyFont="1" applyFill="1" applyBorder="1" applyAlignment="1">
      <alignment horizontal="center" vertical="top" wrapText="1"/>
    </xf>
    <xf numFmtId="166" fontId="37" fillId="0" borderId="57" xfId="1" applyNumberFormat="1" applyFont="1" applyFill="1" applyBorder="1" applyAlignment="1">
      <alignment horizontal="center" vertical="top" wrapText="1"/>
    </xf>
    <xf numFmtId="166" fontId="37" fillId="7" borderId="20" xfId="1" applyNumberFormat="1" applyFont="1" applyFill="1" applyBorder="1" applyAlignment="1">
      <alignment horizontal="center" vertical="top"/>
    </xf>
    <xf numFmtId="3" fontId="37" fillId="7" borderId="15" xfId="1" applyNumberFormat="1" applyFont="1" applyFill="1" applyBorder="1" applyAlignment="1">
      <alignment horizontal="center" vertical="top" wrapText="1"/>
    </xf>
    <xf numFmtId="166" fontId="34" fillId="9" borderId="50" xfId="0" applyNumberFormat="1" applyFont="1" applyFill="1" applyBorder="1" applyAlignment="1">
      <alignment horizontal="center" vertical="top"/>
    </xf>
    <xf numFmtId="166" fontId="34" fillId="2" borderId="67" xfId="0" applyNumberFormat="1" applyFont="1" applyFill="1" applyBorder="1" applyAlignment="1">
      <alignment horizontal="center" vertical="top"/>
    </xf>
    <xf numFmtId="166" fontId="34" fillId="2" borderId="21" xfId="0" applyNumberFormat="1" applyFont="1" applyFill="1" applyBorder="1" applyAlignment="1">
      <alignment horizontal="center" vertical="top"/>
    </xf>
    <xf numFmtId="166" fontId="37" fillId="2" borderId="63" xfId="0" applyNumberFormat="1" applyFont="1" applyFill="1" applyBorder="1" applyAlignment="1">
      <alignment horizontal="center" vertical="top" wrapText="1"/>
    </xf>
    <xf numFmtId="166" fontId="37" fillId="2" borderId="64" xfId="0" applyNumberFormat="1" applyFont="1" applyFill="1" applyBorder="1" applyAlignment="1">
      <alignment horizontal="center" vertical="top" wrapText="1"/>
    </xf>
    <xf numFmtId="166" fontId="3" fillId="8" borderId="22" xfId="0" applyNumberFormat="1" applyFont="1" applyFill="1" applyBorder="1" applyAlignment="1">
      <alignment horizontal="center" vertical="top"/>
    </xf>
    <xf numFmtId="166" fontId="2" fillId="7" borderId="10"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166" fontId="6" fillId="7" borderId="11" xfId="0" applyNumberFormat="1" applyFont="1" applyFill="1" applyBorder="1" applyAlignment="1">
      <alignment horizontal="center" vertical="center" textRotation="90" wrapText="1"/>
    </xf>
    <xf numFmtId="166" fontId="3" fillId="0" borderId="11" xfId="0" applyNumberFormat="1" applyFont="1" applyBorder="1" applyAlignment="1">
      <alignment horizontal="center" vertical="top"/>
    </xf>
    <xf numFmtId="166" fontId="2" fillId="7" borderId="12" xfId="0" applyNumberFormat="1" applyFont="1" applyFill="1" applyBorder="1" applyAlignment="1">
      <alignment horizontal="center" vertical="top" wrapText="1"/>
    </xf>
    <xf numFmtId="166" fontId="2" fillId="7" borderId="61" xfId="0" applyNumberFormat="1" applyFont="1" applyFill="1" applyBorder="1" applyAlignment="1">
      <alignment horizontal="center" vertical="top"/>
    </xf>
    <xf numFmtId="166" fontId="2" fillId="7" borderId="8" xfId="0" applyNumberFormat="1" applyFont="1" applyFill="1" applyBorder="1" applyAlignment="1">
      <alignment vertical="top"/>
    </xf>
    <xf numFmtId="166" fontId="2" fillId="0" borderId="61" xfId="0" applyNumberFormat="1" applyFont="1" applyBorder="1" applyAlignment="1">
      <alignment vertical="top"/>
    </xf>
    <xf numFmtId="166" fontId="2" fillId="0" borderId="12" xfId="0" applyNumberFormat="1" applyFont="1" applyBorder="1" applyAlignment="1">
      <alignment vertical="top"/>
    </xf>
    <xf numFmtId="166" fontId="2" fillId="7" borderId="33" xfId="0" applyNumberFormat="1" applyFont="1" applyFill="1" applyBorder="1" applyAlignment="1">
      <alignment vertical="top"/>
    </xf>
    <xf numFmtId="166" fontId="2" fillId="7" borderId="110" xfId="0" applyNumberFormat="1" applyFont="1" applyFill="1" applyBorder="1" applyAlignment="1">
      <alignment horizontal="center" vertical="top"/>
    </xf>
    <xf numFmtId="166" fontId="2" fillId="7" borderId="71" xfId="0" applyNumberFormat="1" applyFont="1" applyFill="1" applyBorder="1" applyAlignment="1">
      <alignment vertical="top"/>
    </xf>
    <xf numFmtId="166" fontId="2" fillId="7" borderId="73" xfId="0" applyNumberFormat="1" applyFont="1" applyFill="1" applyBorder="1" applyAlignment="1">
      <alignment vertical="top"/>
    </xf>
    <xf numFmtId="166" fontId="2" fillId="7" borderId="87" xfId="0" applyNumberFormat="1" applyFont="1" applyFill="1" applyBorder="1" applyAlignment="1">
      <alignment vertical="top" wrapText="1"/>
    </xf>
    <xf numFmtId="0" fontId="0" fillId="7" borderId="15" xfId="0" applyFont="1" applyFill="1" applyBorder="1" applyAlignment="1">
      <alignment horizontal="center" vertical="top" wrapText="1"/>
    </xf>
    <xf numFmtId="166" fontId="2" fillId="0" borderId="76" xfId="0" applyNumberFormat="1" applyFont="1" applyFill="1" applyBorder="1" applyAlignment="1">
      <alignment horizontal="center" vertical="top"/>
    </xf>
    <xf numFmtId="166" fontId="2" fillId="7" borderId="83" xfId="0" applyNumberFormat="1" applyFont="1" applyFill="1" applyBorder="1" applyAlignment="1">
      <alignment vertical="top" wrapText="1"/>
    </xf>
    <xf numFmtId="166" fontId="2" fillId="0" borderId="15" xfId="0" applyNumberFormat="1" applyFont="1" applyFill="1" applyBorder="1" applyAlignment="1">
      <alignment horizontal="center" vertical="top"/>
    </xf>
    <xf numFmtId="166" fontId="2" fillId="0" borderId="31" xfId="0" applyNumberFormat="1" applyFont="1" applyFill="1" applyBorder="1" applyAlignment="1">
      <alignment horizontal="center" vertical="top"/>
    </xf>
    <xf numFmtId="49" fontId="2" fillId="0" borderId="76" xfId="0" applyNumberFormat="1" applyFont="1" applyFill="1" applyBorder="1" applyAlignment="1">
      <alignment horizontal="center" vertical="top" wrapText="1"/>
    </xf>
    <xf numFmtId="49" fontId="3" fillId="7" borderId="25" xfId="0" applyNumberFormat="1" applyFont="1" applyFill="1" applyBorder="1" applyAlignment="1">
      <alignment horizontal="center" vertical="top"/>
    </xf>
    <xf numFmtId="166" fontId="2" fillId="0" borderId="45" xfId="0" applyNumberFormat="1" applyFont="1" applyFill="1" applyBorder="1" applyAlignment="1">
      <alignment horizontal="center" vertical="top"/>
    </xf>
    <xf numFmtId="0" fontId="2" fillId="7" borderId="75" xfId="0" applyNumberFormat="1" applyFont="1" applyFill="1" applyBorder="1" applyAlignment="1">
      <alignment horizontal="left" vertical="top" wrapText="1"/>
    </xf>
    <xf numFmtId="0" fontId="2" fillId="7" borderId="24" xfId="0" applyNumberFormat="1" applyFont="1" applyFill="1" applyBorder="1" applyAlignment="1">
      <alignment horizontal="center" vertical="top" wrapText="1"/>
    </xf>
    <xf numFmtId="0" fontId="2" fillId="7" borderId="15" xfId="0" applyNumberFormat="1" applyFont="1" applyFill="1" applyBorder="1" applyAlignment="1">
      <alignment horizontal="center" vertical="top" wrapText="1"/>
    </xf>
    <xf numFmtId="166" fontId="2" fillId="7" borderId="15" xfId="0" applyNumberFormat="1" applyFont="1" applyFill="1" applyBorder="1" applyAlignment="1">
      <alignment horizontal="center" vertical="top" wrapText="1"/>
    </xf>
    <xf numFmtId="166" fontId="2" fillId="7" borderId="114" xfId="0" applyNumberFormat="1" applyFont="1" applyFill="1" applyBorder="1" applyAlignment="1">
      <alignment horizontal="left" vertical="top" wrapText="1"/>
    </xf>
    <xf numFmtId="3" fontId="2" fillId="7" borderId="116"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0" borderId="118"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3" fontId="2" fillId="7" borderId="119" xfId="0" applyNumberFormat="1" applyFont="1" applyFill="1" applyBorder="1" applyAlignment="1">
      <alignment horizontal="center" vertical="top"/>
    </xf>
    <xf numFmtId="0" fontId="2" fillId="7" borderId="18" xfId="0" applyFont="1" applyFill="1" applyBorder="1" applyAlignment="1">
      <alignment horizontal="center" vertical="top"/>
    </xf>
    <xf numFmtId="0" fontId="2" fillId="7" borderId="24" xfId="0" applyFont="1" applyFill="1" applyBorder="1" applyAlignment="1">
      <alignment horizontal="center" vertical="top"/>
    </xf>
    <xf numFmtId="166" fontId="3" fillId="8" borderId="54" xfId="0" applyNumberFormat="1" applyFont="1" applyFill="1" applyBorder="1" applyAlignment="1">
      <alignment horizontal="center" vertical="top"/>
    </xf>
    <xf numFmtId="166" fontId="7" fillId="8" borderId="54" xfId="0" applyNumberFormat="1" applyFont="1" applyFill="1" applyBorder="1" applyAlignment="1">
      <alignment vertical="top" wrapText="1"/>
    </xf>
    <xf numFmtId="166" fontId="10" fillId="8" borderId="0" xfId="0" applyNumberFormat="1" applyFont="1" applyFill="1" applyBorder="1" applyAlignment="1">
      <alignment horizontal="center" vertical="center" textRotation="90" wrapText="1"/>
    </xf>
    <xf numFmtId="166" fontId="3" fillId="8" borderId="39" xfId="0" applyNumberFormat="1" applyFont="1" applyFill="1" applyBorder="1" applyAlignment="1">
      <alignment horizontal="center" vertical="top"/>
    </xf>
    <xf numFmtId="166" fontId="3" fillId="8" borderId="31" xfId="0" applyNumberFormat="1" applyFont="1" applyFill="1" applyBorder="1" applyAlignment="1">
      <alignment horizontal="center" vertical="top"/>
    </xf>
    <xf numFmtId="166" fontId="13" fillId="8" borderId="65"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166" fontId="2" fillId="7" borderId="115" xfId="0" applyNumberFormat="1" applyFont="1" applyFill="1" applyBorder="1" applyAlignment="1">
      <alignment horizontal="left" vertical="top" wrapText="1"/>
    </xf>
    <xf numFmtId="49" fontId="2" fillId="7" borderId="62" xfId="0" applyNumberFormat="1" applyFont="1" applyFill="1" applyBorder="1" applyAlignment="1">
      <alignment horizontal="center" vertical="top"/>
    </xf>
    <xf numFmtId="166" fontId="33" fillId="7" borderId="31" xfId="0" applyNumberFormat="1" applyFont="1" applyFill="1" applyBorder="1" applyAlignment="1">
      <alignment horizontal="center" vertical="top"/>
    </xf>
    <xf numFmtId="0" fontId="2" fillId="7" borderId="15" xfId="0" applyNumberFormat="1" applyFont="1" applyFill="1" applyBorder="1" applyAlignment="1">
      <alignment horizontal="center" vertical="top"/>
    </xf>
    <xf numFmtId="166" fontId="2" fillId="7" borderId="84" xfId="0" applyNumberFormat="1" applyFont="1" applyFill="1" applyBorder="1" applyAlignment="1">
      <alignment horizontal="center" vertical="top" wrapText="1"/>
    </xf>
    <xf numFmtId="166" fontId="33" fillId="7" borderId="57" xfId="0" applyNumberFormat="1" applyFont="1" applyFill="1" applyBorder="1" applyAlignment="1">
      <alignment horizontal="center" vertical="top"/>
    </xf>
    <xf numFmtId="49" fontId="3" fillId="8" borderId="44" xfId="0" applyNumberFormat="1" applyFont="1" applyFill="1" applyBorder="1" applyAlignment="1">
      <alignment horizontal="center" vertical="top"/>
    </xf>
    <xf numFmtId="166" fontId="33" fillId="7" borderId="45" xfId="0" applyNumberFormat="1" applyFont="1" applyFill="1" applyBorder="1" applyAlignment="1">
      <alignment horizontal="center" vertical="top"/>
    </xf>
    <xf numFmtId="49" fontId="2" fillId="7" borderId="116" xfId="0" applyNumberFormat="1" applyFont="1" applyFill="1" applyBorder="1" applyAlignment="1">
      <alignment horizontal="center" vertical="top"/>
    </xf>
    <xf numFmtId="166" fontId="2" fillId="7" borderId="71" xfId="0" applyNumberFormat="1" applyFont="1" applyFill="1" applyBorder="1" applyAlignment="1">
      <alignment vertical="top" wrapText="1"/>
    </xf>
    <xf numFmtId="49" fontId="2" fillId="7" borderId="120" xfId="0" applyNumberFormat="1" applyFont="1" applyFill="1" applyBorder="1" applyAlignment="1">
      <alignment horizontal="center" vertical="top"/>
    </xf>
    <xf numFmtId="49" fontId="2" fillId="7" borderId="49" xfId="0" applyNumberFormat="1" applyFont="1" applyFill="1" applyBorder="1" applyAlignment="1">
      <alignment horizontal="center" vertical="top"/>
    </xf>
    <xf numFmtId="166" fontId="3" fillId="8" borderId="29" xfId="0" applyNumberFormat="1" applyFont="1" applyFill="1" applyBorder="1" applyAlignment="1">
      <alignment horizontal="center" vertical="top"/>
    </xf>
    <xf numFmtId="166" fontId="7" fillId="8" borderId="29" xfId="0" applyNumberFormat="1" applyFont="1" applyFill="1" applyBorder="1" applyAlignment="1">
      <alignment vertical="top" wrapText="1"/>
    </xf>
    <xf numFmtId="166" fontId="10" fillId="8" borderId="29" xfId="0" applyNumberFormat="1" applyFont="1" applyFill="1" applyBorder="1" applyAlignment="1">
      <alignment horizontal="center" vertical="center" textRotation="90" wrapText="1"/>
    </xf>
    <xf numFmtId="166" fontId="3" fillId="8" borderId="30" xfId="0" applyNumberFormat="1" applyFont="1" applyFill="1" applyBorder="1" applyAlignment="1">
      <alignment horizontal="center" vertical="top"/>
    </xf>
    <xf numFmtId="166" fontId="42" fillId="8" borderId="65" xfId="0" applyNumberFormat="1" applyFont="1" applyFill="1" applyBorder="1" applyAlignment="1">
      <alignment horizontal="center" vertical="top"/>
    </xf>
    <xf numFmtId="3" fontId="6" fillId="8" borderId="30" xfId="0" applyNumberFormat="1" applyFont="1" applyFill="1" applyBorder="1" applyAlignment="1">
      <alignment horizontal="center" vertical="top" wrapText="1"/>
    </xf>
    <xf numFmtId="166" fontId="3" fillId="2" borderId="51"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2" fillId="0" borderId="12" xfId="0" applyNumberFormat="1" applyFont="1" applyBorder="1" applyAlignment="1">
      <alignment horizontal="center" vertical="top" wrapText="1"/>
    </xf>
    <xf numFmtId="166" fontId="2" fillId="7" borderId="99" xfId="0" applyNumberFormat="1" applyFont="1" applyFill="1" applyBorder="1" applyAlignment="1">
      <alignment horizontal="center" vertical="top"/>
    </xf>
    <xf numFmtId="166" fontId="2" fillId="7" borderId="12" xfId="0" applyNumberFormat="1" applyFont="1" applyFill="1" applyBorder="1" applyAlignment="1">
      <alignment horizontal="center" vertical="top"/>
    </xf>
    <xf numFmtId="166" fontId="33" fillId="7" borderId="41" xfId="0" applyNumberFormat="1" applyFont="1" applyFill="1" applyBorder="1" applyAlignment="1">
      <alignment horizontal="center" vertical="top"/>
    </xf>
    <xf numFmtId="166" fontId="2" fillId="7" borderId="33" xfId="0" applyNumberFormat="1" applyFont="1" applyFill="1" applyBorder="1" applyAlignment="1">
      <alignment vertical="top" wrapText="1"/>
    </xf>
    <xf numFmtId="0" fontId="0" fillId="0" borderId="9" xfId="0" applyFont="1" applyBorder="1" applyAlignment="1">
      <alignment horizontal="center" vertical="center" textRotation="90" wrapText="1"/>
    </xf>
    <xf numFmtId="166" fontId="2" fillId="7" borderId="110" xfId="0" applyNumberFormat="1" applyFont="1" applyFill="1" applyBorder="1" applyAlignment="1">
      <alignment vertical="top" wrapText="1"/>
    </xf>
    <xf numFmtId="166" fontId="33" fillId="7" borderId="43" xfId="0" applyNumberFormat="1" applyFont="1" applyFill="1" applyBorder="1" applyAlignment="1">
      <alignment horizontal="center" vertical="top"/>
    </xf>
    <xf numFmtId="166" fontId="33" fillId="7" borderId="39" xfId="0" applyNumberFormat="1" applyFont="1" applyFill="1" applyBorder="1" applyAlignment="1">
      <alignment horizontal="center" vertical="top"/>
    </xf>
    <xf numFmtId="49" fontId="2" fillId="7" borderId="15" xfId="0" applyNumberFormat="1" applyFont="1" applyFill="1" applyBorder="1" applyAlignment="1">
      <alignment horizontal="center" vertical="top" wrapText="1"/>
    </xf>
    <xf numFmtId="166" fontId="3" fillId="7" borderId="25" xfId="0" applyNumberFormat="1" applyFont="1" applyFill="1" applyBorder="1" applyAlignment="1">
      <alignment horizontal="center" vertical="top"/>
    </xf>
    <xf numFmtId="166" fontId="33" fillId="7" borderId="8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166" fontId="13" fillId="7" borderId="15" xfId="0" applyNumberFormat="1" applyFont="1" applyFill="1" applyBorder="1" applyAlignment="1">
      <alignment horizontal="center" vertical="center" wrapText="1"/>
    </xf>
    <xf numFmtId="166" fontId="33" fillId="7" borderId="68" xfId="0" applyNumberFormat="1" applyFont="1" applyFill="1" applyBorder="1" applyAlignment="1">
      <alignment horizontal="center" vertical="top"/>
    </xf>
    <xf numFmtId="166" fontId="33" fillId="7" borderId="0" xfId="0" applyNumberFormat="1" applyFont="1" applyFill="1" applyBorder="1" applyAlignment="1">
      <alignment horizontal="center" vertical="top"/>
    </xf>
    <xf numFmtId="0" fontId="6" fillId="7" borderId="15" xfId="0" applyNumberFormat="1" applyFont="1" applyFill="1" applyBorder="1" applyAlignment="1">
      <alignment horizontal="center" vertical="top" wrapText="1"/>
    </xf>
    <xf numFmtId="166" fontId="2" fillId="7" borderId="16" xfId="0" applyNumberFormat="1" applyFont="1" applyFill="1" applyBorder="1" applyAlignment="1">
      <alignment horizontal="center" vertical="top"/>
    </xf>
    <xf numFmtId="3" fontId="43" fillId="7" borderId="24" xfId="0" applyNumberFormat="1" applyFont="1" applyFill="1" applyBorder="1" applyAlignment="1">
      <alignment horizontal="center" vertical="top" wrapText="1"/>
    </xf>
    <xf numFmtId="166" fontId="2" fillId="7" borderId="34" xfId="0" applyNumberFormat="1" applyFont="1" applyFill="1" applyBorder="1" applyAlignment="1">
      <alignment vertical="top" wrapText="1"/>
    </xf>
    <xf numFmtId="166" fontId="3" fillId="3" borderId="1" xfId="0" applyNumberFormat="1" applyFont="1" applyFill="1" applyBorder="1" applyAlignment="1">
      <alignment horizontal="center" vertical="top" wrapText="1"/>
    </xf>
    <xf numFmtId="166" fontId="3" fillId="7" borderId="34" xfId="0" applyNumberFormat="1" applyFont="1" applyFill="1" applyBorder="1" applyAlignment="1">
      <alignment horizontal="center" vertical="top" wrapText="1"/>
    </xf>
    <xf numFmtId="166" fontId="2" fillId="7" borderId="14" xfId="0" applyNumberFormat="1" applyFont="1" applyFill="1" applyBorder="1" applyAlignment="1">
      <alignment horizontal="center" vertical="top" wrapText="1"/>
    </xf>
    <xf numFmtId="166" fontId="2" fillId="0" borderId="20" xfId="0" applyNumberFormat="1" applyFont="1" applyFill="1" applyBorder="1" applyAlignment="1">
      <alignment horizontal="center" vertical="top"/>
    </xf>
    <xf numFmtId="166" fontId="2" fillId="0" borderId="68" xfId="0" applyNumberFormat="1" applyFont="1" applyFill="1" applyBorder="1" applyAlignment="1">
      <alignment horizontal="center" vertical="top"/>
    </xf>
    <xf numFmtId="166" fontId="42" fillId="8" borderId="30" xfId="0" applyNumberFormat="1" applyFont="1" applyFill="1" applyBorder="1" applyAlignment="1">
      <alignment horizontal="center" vertical="top"/>
    </xf>
    <xf numFmtId="0" fontId="0" fillId="7" borderId="23" xfId="0" applyFont="1" applyFill="1" applyBorder="1" applyAlignment="1">
      <alignment horizontal="center" vertical="top"/>
    </xf>
    <xf numFmtId="0" fontId="0" fillId="7" borderId="24" xfId="0" applyFont="1" applyFill="1" applyBorder="1" applyAlignment="1">
      <alignment horizontal="center" vertical="top"/>
    </xf>
    <xf numFmtId="0" fontId="7" fillId="7" borderId="5" xfId="0" applyFont="1" applyFill="1" applyBorder="1" applyAlignment="1">
      <alignment vertical="top"/>
    </xf>
    <xf numFmtId="49" fontId="3" fillId="8" borderId="0"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0" fontId="44" fillId="7" borderId="26" xfId="0" applyFont="1" applyFill="1" applyBorder="1" applyAlignment="1">
      <alignment vertical="top" wrapText="1"/>
    </xf>
    <xf numFmtId="3" fontId="44" fillId="7" borderId="24" xfId="0" applyNumberFormat="1" applyFont="1" applyFill="1" applyBorder="1" applyAlignment="1">
      <alignment horizontal="center" vertical="top" wrapText="1"/>
    </xf>
    <xf numFmtId="49" fontId="3" fillId="8" borderId="29" xfId="0" applyNumberFormat="1" applyFont="1" applyFill="1" applyBorder="1" applyAlignment="1">
      <alignment horizontal="center" vertical="top"/>
    </xf>
    <xf numFmtId="0" fontId="0" fillId="8" borderId="29" xfId="0" applyFont="1" applyFill="1" applyBorder="1" applyAlignment="1">
      <alignment vertical="top" wrapText="1"/>
    </xf>
    <xf numFmtId="0" fontId="0" fillId="8" borderId="29" xfId="0" applyFont="1" applyFill="1" applyBorder="1" applyAlignment="1">
      <alignment horizontal="center" textRotation="90" wrapText="1"/>
    </xf>
    <xf numFmtId="0" fontId="0" fillId="8" borderId="29" xfId="0" applyFont="1" applyFill="1" applyBorder="1" applyAlignment="1">
      <alignment horizontal="center" vertical="top"/>
    </xf>
    <xf numFmtId="166" fontId="7" fillId="8" borderId="65" xfId="0" applyNumberFormat="1" applyFont="1" applyFill="1" applyBorder="1" applyAlignment="1">
      <alignment vertical="top" wrapText="1"/>
    </xf>
    <xf numFmtId="166" fontId="2" fillId="8" borderId="30" xfId="0" applyNumberFormat="1" applyFont="1" applyFill="1" applyBorder="1" applyAlignment="1">
      <alignment horizontal="center" vertical="top"/>
    </xf>
    <xf numFmtId="166" fontId="3" fillId="8" borderId="22" xfId="0" applyNumberFormat="1" applyFont="1" applyFill="1" applyBorder="1" applyAlignment="1">
      <alignment vertical="top"/>
    </xf>
    <xf numFmtId="166" fontId="3" fillId="7" borderId="10" xfId="0" applyNumberFormat="1" applyFont="1" applyFill="1" applyBorder="1" applyAlignment="1">
      <alignment horizontal="center" vertical="top"/>
    </xf>
    <xf numFmtId="166" fontId="2" fillId="7" borderId="10" xfId="0" applyNumberFormat="1" applyFont="1" applyFill="1" applyBorder="1" applyAlignment="1">
      <alignment horizontal="center" vertical="center" textRotation="90" wrapText="1"/>
    </xf>
    <xf numFmtId="166" fontId="2" fillId="7" borderId="61" xfId="0" applyNumberFormat="1" applyFont="1" applyFill="1" applyBorder="1" applyAlignment="1">
      <alignment horizontal="right" vertical="top"/>
    </xf>
    <xf numFmtId="166" fontId="2" fillId="7" borderId="8" xfId="0" applyNumberFormat="1" applyFont="1" applyFill="1" applyBorder="1" applyAlignment="1">
      <alignment horizontal="right" vertical="top"/>
    </xf>
    <xf numFmtId="166" fontId="2" fillId="7" borderId="62" xfId="0" applyNumberFormat="1" applyFont="1" applyFill="1" applyBorder="1" applyAlignment="1">
      <alignment horizontal="right" vertical="top"/>
    </xf>
    <xf numFmtId="166" fontId="2" fillId="0" borderId="36" xfId="0" applyNumberFormat="1" applyFont="1" applyFill="1" applyBorder="1" applyAlignment="1">
      <alignment horizontal="left" vertical="top" wrapText="1"/>
    </xf>
    <xf numFmtId="166" fontId="2" fillId="0" borderId="23"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2" fillId="7" borderId="38" xfId="0" applyNumberFormat="1" applyFont="1" applyFill="1" applyBorder="1" applyAlignment="1">
      <alignment horizontal="center" vertical="top"/>
    </xf>
    <xf numFmtId="0" fontId="2" fillId="0" borderId="75" xfId="0" applyFont="1" applyBorder="1" applyAlignment="1">
      <alignment vertical="top" wrapText="1"/>
    </xf>
    <xf numFmtId="166" fontId="3" fillId="7" borderId="25" xfId="0" applyNumberFormat="1" applyFont="1" applyFill="1" applyBorder="1" applyAlignment="1">
      <alignment horizontal="center" vertical="center" textRotation="90"/>
    </xf>
    <xf numFmtId="166" fontId="3" fillId="7" borderId="17" xfId="0" applyNumberFormat="1" applyFont="1" applyFill="1" applyBorder="1" applyAlignment="1">
      <alignment vertical="top"/>
    </xf>
    <xf numFmtId="166" fontId="2" fillId="7" borderId="15" xfId="0" applyNumberFormat="1" applyFont="1" applyFill="1" applyBorder="1" applyAlignment="1">
      <alignment horizontal="center" vertical="center" wrapText="1"/>
    </xf>
    <xf numFmtId="166" fontId="2" fillId="0" borderId="5" xfId="0" applyNumberFormat="1" applyFont="1" applyFill="1" applyBorder="1" applyAlignment="1">
      <alignment horizontal="left" vertical="top" wrapText="1"/>
    </xf>
    <xf numFmtId="49" fontId="2" fillId="7" borderId="76" xfId="0" applyNumberFormat="1" applyFont="1" applyFill="1" applyBorder="1" applyAlignment="1">
      <alignment horizontal="center" vertical="top"/>
    </xf>
    <xf numFmtId="49" fontId="33" fillId="7" borderId="76" xfId="0" applyNumberFormat="1" applyFont="1" applyFill="1" applyBorder="1" applyAlignment="1">
      <alignment horizontal="center" vertical="top" wrapText="1"/>
    </xf>
    <xf numFmtId="0" fontId="2" fillId="0" borderId="0" xfId="0" applyFont="1" applyBorder="1" applyAlignment="1">
      <alignment vertical="top" wrapText="1"/>
    </xf>
    <xf numFmtId="166" fontId="3" fillId="7" borderId="25" xfId="0" applyNumberFormat="1" applyFont="1" applyFill="1" applyBorder="1" applyAlignment="1">
      <alignment vertical="top"/>
    </xf>
    <xf numFmtId="166" fontId="33" fillId="3" borderId="20" xfId="0" applyNumberFormat="1" applyFont="1" applyFill="1" applyBorder="1" applyAlignment="1">
      <alignment horizontal="center" vertical="top"/>
    </xf>
    <xf numFmtId="166" fontId="33" fillId="7" borderId="49" xfId="0" applyNumberFormat="1" applyFont="1" applyFill="1" applyBorder="1" applyAlignment="1">
      <alignment horizontal="center" vertical="top"/>
    </xf>
    <xf numFmtId="49" fontId="2" fillId="7" borderId="84" xfId="0" applyNumberFormat="1" applyFont="1" applyFill="1" applyBorder="1" applyAlignment="1">
      <alignment horizontal="center" vertical="top"/>
    </xf>
    <xf numFmtId="49" fontId="3" fillId="7" borderId="9" xfId="0" applyNumberFormat="1" applyFont="1" applyFill="1" applyBorder="1" applyAlignment="1">
      <alignment vertical="top"/>
    </xf>
    <xf numFmtId="166" fontId="2" fillId="7" borderId="49" xfId="0" applyNumberFormat="1" applyFont="1" applyFill="1" applyBorder="1" applyAlignment="1">
      <alignment horizontal="center" vertical="center"/>
    </xf>
    <xf numFmtId="166" fontId="7" fillId="7" borderId="15" xfId="0" applyNumberFormat="1" applyFont="1" applyFill="1" applyBorder="1" applyAlignment="1">
      <alignment horizontal="center" wrapText="1"/>
    </xf>
    <xf numFmtId="0" fontId="0" fillId="7" borderId="44" xfId="0" applyFont="1" applyFill="1" applyBorder="1" applyAlignment="1">
      <alignment vertical="top" wrapText="1"/>
    </xf>
    <xf numFmtId="49" fontId="2" fillId="7" borderId="73" xfId="0" applyNumberFormat="1" applyFont="1" applyFill="1" applyBorder="1" applyAlignment="1">
      <alignment horizontal="center" vertical="top" wrapText="1"/>
    </xf>
    <xf numFmtId="0" fontId="0" fillId="0" borderId="44" xfId="0" applyFont="1" applyBorder="1" applyAlignment="1">
      <alignment vertical="top" wrapText="1"/>
    </xf>
    <xf numFmtId="49" fontId="2" fillId="7" borderId="90" xfId="0" applyNumberFormat="1" applyFont="1" applyFill="1" applyBorder="1" applyAlignment="1">
      <alignment horizontal="center" vertical="top" wrapText="1"/>
    </xf>
    <xf numFmtId="0" fontId="0" fillId="7" borderId="32" xfId="0" applyFont="1" applyFill="1" applyBorder="1" applyAlignment="1">
      <alignment vertical="top" wrapText="1"/>
    </xf>
    <xf numFmtId="3" fontId="33" fillId="7" borderId="24" xfId="0" applyNumberFormat="1" applyFont="1" applyFill="1" applyBorder="1" applyAlignment="1">
      <alignment horizontal="center" vertical="top"/>
    </xf>
    <xf numFmtId="49" fontId="3" fillId="7" borderId="17" xfId="0" applyNumberFormat="1" applyFont="1" applyFill="1" applyBorder="1" applyAlignment="1">
      <alignment vertical="top"/>
    </xf>
    <xf numFmtId="166" fontId="2" fillId="0" borderId="15" xfId="0" applyNumberFormat="1" applyFont="1" applyBorder="1" applyAlignment="1">
      <alignment horizontal="center" vertical="top" wrapText="1"/>
    </xf>
    <xf numFmtId="166" fontId="2" fillId="0" borderId="4" xfId="0" applyNumberFormat="1" applyFont="1" applyFill="1" applyBorder="1" applyAlignment="1">
      <alignment horizontal="center" vertical="top"/>
    </xf>
    <xf numFmtId="0" fontId="19" fillId="7" borderId="33" xfId="0" applyFont="1" applyFill="1" applyBorder="1" applyAlignment="1">
      <alignment vertical="top" wrapText="1"/>
    </xf>
    <xf numFmtId="3" fontId="2" fillId="7" borderId="24" xfId="0" applyNumberFormat="1" applyFont="1" applyFill="1" applyBorder="1" applyAlignment="1">
      <alignment horizontal="center" vertical="center"/>
    </xf>
    <xf numFmtId="166" fontId="33" fillId="7" borderId="118" xfId="0" applyNumberFormat="1" applyFont="1" applyFill="1" applyBorder="1" applyAlignment="1">
      <alignment horizontal="center" vertical="top"/>
    </xf>
    <xf numFmtId="49" fontId="3" fillId="7" borderId="9" xfId="0" applyNumberFormat="1" applyFont="1" applyFill="1" applyBorder="1" applyAlignment="1">
      <alignment horizontal="center" vertical="top" wrapText="1"/>
    </xf>
    <xf numFmtId="49" fontId="2" fillId="7" borderId="15" xfId="0" applyNumberFormat="1" applyFont="1" applyFill="1" applyBorder="1" applyAlignment="1">
      <alignment horizontal="center" vertical="center" wrapText="1"/>
    </xf>
    <xf numFmtId="166" fontId="2" fillId="7" borderId="39" xfId="0" applyNumberFormat="1" applyFont="1" applyFill="1" applyBorder="1" applyAlignment="1">
      <alignment horizontal="center" vertical="top" wrapText="1"/>
    </xf>
    <xf numFmtId="166" fontId="2" fillId="7" borderId="49" xfId="0" applyNumberFormat="1" applyFont="1" applyFill="1" applyBorder="1" applyAlignment="1">
      <alignment horizontal="center" vertical="top" wrapText="1"/>
    </xf>
    <xf numFmtId="166" fontId="7" fillId="7" borderId="15" xfId="0" applyNumberFormat="1" applyFont="1" applyFill="1" applyBorder="1" applyAlignment="1">
      <alignment vertical="top" wrapText="1"/>
    </xf>
    <xf numFmtId="166" fontId="33" fillId="7" borderId="121" xfId="0" applyNumberFormat="1" applyFont="1" applyFill="1" applyBorder="1" applyAlignment="1">
      <alignment horizontal="center" vertical="top"/>
    </xf>
    <xf numFmtId="3" fontId="2" fillId="7" borderId="18" xfId="0" applyNumberFormat="1" applyFont="1" applyFill="1" applyBorder="1" applyAlignment="1">
      <alignment horizontal="center" vertical="center"/>
    </xf>
    <xf numFmtId="166" fontId="7" fillId="7" borderId="24" xfId="0" applyNumberFormat="1" applyFont="1" applyFill="1" applyBorder="1" applyAlignment="1">
      <alignment vertical="top" wrapText="1"/>
    </xf>
    <xf numFmtId="166" fontId="2" fillId="7" borderId="122" xfId="0" applyNumberFormat="1" applyFont="1" applyFill="1" applyBorder="1" applyAlignment="1">
      <alignment horizontal="left" vertical="top" wrapText="1"/>
    </xf>
    <xf numFmtId="3" fontId="2" fillId="7" borderId="123" xfId="0" applyNumberFormat="1" applyFont="1" applyFill="1" applyBorder="1" applyAlignment="1">
      <alignment horizontal="center" vertical="top"/>
    </xf>
    <xf numFmtId="0" fontId="0" fillId="7" borderId="48" xfId="0" applyFont="1" applyFill="1" applyBorder="1" applyAlignment="1">
      <alignment vertical="top" wrapText="1"/>
    </xf>
    <xf numFmtId="0" fontId="0" fillId="0" borderId="0" xfId="0" applyFont="1" applyFill="1" applyAlignment="1">
      <alignment horizontal="left" vertical="top" wrapText="1"/>
    </xf>
    <xf numFmtId="3" fontId="3" fillId="0" borderId="8" xfId="0" applyNumberFormat="1" applyFont="1" applyBorder="1" applyAlignment="1">
      <alignment horizontal="center" vertical="center" wrapText="1"/>
    </xf>
    <xf numFmtId="3" fontId="2" fillId="7" borderId="54" xfId="0" applyNumberFormat="1" applyFont="1" applyFill="1" applyBorder="1" applyAlignment="1">
      <alignment horizontal="center" vertical="top"/>
    </xf>
    <xf numFmtId="3" fontId="2" fillId="7" borderId="68" xfId="0" applyNumberFormat="1" applyFont="1" applyFill="1" applyBorder="1" applyAlignment="1">
      <alignment horizontal="center" vertical="top"/>
    </xf>
    <xf numFmtId="0" fontId="49" fillId="10" borderId="102" xfId="0" applyNumberFormat="1" applyFont="1" applyFill="1" applyBorder="1" applyAlignment="1" applyProtection="1">
      <alignment horizontal="left" vertical="top" wrapText="1" readingOrder="1"/>
      <protection locked="0"/>
    </xf>
    <xf numFmtId="0" fontId="49" fillId="11" borderId="102" xfId="0" applyNumberFormat="1" applyFont="1" applyFill="1" applyBorder="1" applyAlignment="1" applyProtection="1">
      <alignment horizontal="left" vertical="top" wrapText="1" readingOrder="1"/>
      <protection locked="0"/>
    </xf>
    <xf numFmtId="0" fontId="49" fillId="12" borderId="102" xfId="0" applyNumberFormat="1" applyFont="1" applyFill="1" applyBorder="1" applyAlignment="1" applyProtection="1">
      <alignment horizontal="left" vertical="top" wrapText="1" readingOrder="1"/>
      <protection locked="0"/>
    </xf>
    <xf numFmtId="0" fontId="50" fillId="0" borderId="102" xfId="0" applyNumberFormat="1" applyFont="1" applyFill="1" applyBorder="1" applyAlignment="1" applyProtection="1">
      <alignment horizontal="left" vertical="top" wrapText="1" readingOrder="1"/>
      <protection locked="0"/>
    </xf>
    <xf numFmtId="0" fontId="50" fillId="0" borderId="105" xfId="0" applyNumberFormat="1" applyFont="1" applyFill="1" applyBorder="1" applyAlignment="1" applyProtection="1">
      <alignment horizontal="left" vertical="top" wrapText="1" readingOrder="1"/>
      <protection locked="0"/>
    </xf>
    <xf numFmtId="0" fontId="50" fillId="0" borderId="108" xfId="0" applyNumberFormat="1" applyFont="1" applyFill="1" applyBorder="1" applyAlignment="1" applyProtection="1">
      <alignment horizontal="left" vertical="top" wrapText="1" readingOrder="1"/>
      <protection locked="0"/>
    </xf>
    <xf numFmtId="0" fontId="50" fillId="0" borderId="0" xfId="0" applyNumberFormat="1" applyFont="1" applyFill="1" applyAlignment="1" applyProtection="1">
      <alignment horizontal="left" vertical="top" wrapText="1" readingOrder="1"/>
      <protection locked="0"/>
    </xf>
    <xf numFmtId="0" fontId="51" fillId="0" borderId="0" xfId="0" applyNumberFormat="1" applyFont="1" applyFill="1" applyAlignment="1" applyProtection="1">
      <alignment wrapText="1"/>
    </xf>
    <xf numFmtId="166" fontId="2" fillId="15" borderId="74" xfId="0" applyNumberFormat="1" applyFont="1" applyFill="1" applyBorder="1" applyAlignment="1">
      <alignment horizontal="left" vertical="top" wrapText="1"/>
    </xf>
    <xf numFmtId="3" fontId="2" fillId="15" borderId="80" xfId="0" applyNumberFormat="1" applyFont="1" applyFill="1" applyBorder="1" applyAlignment="1">
      <alignment horizontal="center" vertical="top"/>
    </xf>
    <xf numFmtId="3" fontId="2" fillId="15" borderId="76" xfId="0" applyNumberFormat="1" applyFont="1" applyFill="1" applyBorder="1" applyAlignment="1">
      <alignment horizontal="left" vertical="top" wrapText="1"/>
    </xf>
    <xf numFmtId="166" fontId="2" fillId="15" borderId="75" xfId="0" applyNumberFormat="1" applyFont="1" applyFill="1" applyBorder="1" applyAlignment="1">
      <alignment horizontal="left" vertical="top" wrapText="1"/>
    </xf>
    <xf numFmtId="3" fontId="2" fillId="15" borderId="80" xfId="0" applyNumberFormat="1" applyFont="1" applyFill="1" applyBorder="1" applyAlignment="1">
      <alignment horizontal="left" vertical="top" wrapText="1"/>
    </xf>
    <xf numFmtId="0" fontId="52" fillId="0" borderId="101" xfId="0" applyNumberFormat="1" applyFont="1" applyFill="1" applyBorder="1" applyAlignment="1" applyProtection="1">
      <alignment vertical="top" wrapText="1" readingOrder="1"/>
      <protection locked="0"/>
    </xf>
    <xf numFmtId="0" fontId="2" fillId="7" borderId="4" xfId="0" applyFont="1" applyFill="1" applyBorder="1" applyAlignment="1">
      <alignment horizontal="center" vertical="top"/>
    </xf>
    <xf numFmtId="0" fontId="2" fillId="6" borderId="71" xfId="0" applyFont="1" applyFill="1" applyBorder="1" applyAlignment="1">
      <alignment horizontal="left" vertical="top" wrapText="1"/>
    </xf>
    <xf numFmtId="3" fontId="2" fillId="6" borderId="83" xfId="0" applyNumberFormat="1" applyFont="1" applyFill="1" applyBorder="1" applyAlignment="1">
      <alignment horizontal="center" vertical="top"/>
    </xf>
    <xf numFmtId="49" fontId="2" fillId="6" borderId="83" xfId="0" applyNumberFormat="1" applyFont="1" applyFill="1" applyBorder="1" applyAlignment="1">
      <alignment horizontal="center" vertical="top"/>
    </xf>
    <xf numFmtId="0" fontId="2" fillId="15" borderId="114" xfId="0" applyFont="1" applyFill="1" applyBorder="1" applyAlignment="1">
      <alignment horizontal="left" vertical="top" wrapText="1"/>
    </xf>
    <xf numFmtId="3" fontId="2" fillId="15" borderId="94" xfId="0" applyNumberFormat="1" applyFont="1" applyFill="1" applyBorder="1" applyAlignment="1">
      <alignment horizontal="center" vertical="top"/>
    </xf>
    <xf numFmtId="49" fontId="2" fillId="15" borderId="94" xfId="0" applyNumberFormat="1" applyFont="1" applyFill="1" applyBorder="1" applyAlignment="1">
      <alignment horizontal="center" vertical="top"/>
    </xf>
    <xf numFmtId="49" fontId="2" fillId="15" borderId="94" xfId="0" applyNumberFormat="1" applyFont="1" applyFill="1" applyBorder="1" applyAlignment="1">
      <alignment horizontal="left" vertical="top" wrapText="1"/>
    </xf>
    <xf numFmtId="49" fontId="2" fillId="15" borderId="9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7" borderId="42" xfId="0" applyNumberFormat="1" applyFont="1" applyFill="1" applyBorder="1" applyAlignment="1">
      <alignment horizontal="left" vertical="top"/>
    </xf>
    <xf numFmtId="166" fontId="2" fillId="6" borderId="33" xfId="0" applyNumberFormat="1"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0" fontId="7" fillId="6" borderId="16" xfId="0" applyFont="1" applyFill="1" applyBorder="1" applyAlignment="1">
      <alignment horizontal="left" vertical="top" wrapText="1"/>
    </xf>
    <xf numFmtId="3" fontId="2" fillId="6" borderId="25" xfId="0" applyNumberFormat="1" applyFont="1" applyFill="1" applyBorder="1" applyAlignment="1">
      <alignment horizontal="center" vertical="top"/>
    </xf>
    <xf numFmtId="49" fontId="2" fillId="0" borderId="29" xfId="0" applyNumberFormat="1" applyFont="1" applyBorder="1" applyAlignment="1">
      <alignment vertical="top"/>
    </xf>
    <xf numFmtId="49" fontId="3" fillId="7" borderId="29" xfId="0" applyNumberFormat="1" applyFont="1" applyFill="1" applyBorder="1" applyAlignment="1">
      <alignment horizontal="center" vertical="top"/>
    </xf>
    <xf numFmtId="49" fontId="3" fillId="0" borderId="0" xfId="0" applyNumberFormat="1" applyFont="1" applyFill="1" applyBorder="1" applyAlignment="1">
      <alignment horizontal="right" vertical="top"/>
    </xf>
    <xf numFmtId="49" fontId="7" fillId="0" borderId="0" xfId="0" applyNumberFormat="1" applyFont="1" applyFill="1" applyAlignment="1">
      <alignment horizontal="left" vertical="top" wrapText="1"/>
    </xf>
    <xf numFmtId="49" fontId="2" fillId="0" borderId="0" xfId="0" applyNumberFormat="1" applyFont="1" applyAlignment="1">
      <alignment vertical="top"/>
    </xf>
    <xf numFmtId="49" fontId="2" fillId="7" borderId="17" xfId="0" applyNumberFormat="1" applyFont="1" applyFill="1" applyBorder="1" applyAlignment="1">
      <alignment vertical="top"/>
    </xf>
    <xf numFmtId="49" fontId="2" fillId="9" borderId="0" xfId="0" applyNumberFormat="1" applyFont="1" applyFill="1" applyBorder="1" applyAlignment="1">
      <alignment vertical="top"/>
    </xf>
    <xf numFmtId="49" fontId="2" fillId="9" borderId="0" xfId="0" applyNumberFormat="1" applyFont="1" applyFill="1" applyBorder="1" applyAlignment="1">
      <alignment horizontal="left" vertical="top"/>
    </xf>
    <xf numFmtId="49" fontId="2" fillId="9" borderId="68" xfId="0" applyNumberFormat="1" applyFont="1" applyFill="1" applyBorder="1" applyAlignment="1">
      <alignment horizontal="left" vertical="top"/>
    </xf>
    <xf numFmtId="49" fontId="2" fillId="7" borderId="9" xfId="0" applyNumberFormat="1" applyFont="1" applyFill="1" applyBorder="1" applyAlignment="1">
      <alignment vertical="top"/>
    </xf>
    <xf numFmtId="49" fontId="2" fillId="7" borderId="25" xfId="0" applyNumberFormat="1" applyFont="1" applyFill="1" applyBorder="1" applyAlignment="1">
      <alignment vertical="top"/>
    </xf>
    <xf numFmtId="49" fontId="2" fillId="7" borderId="44" xfId="0" applyNumberFormat="1" applyFont="1" applyFill="1" applyBorder="1" applyAlignment="1">
      <alignment vertical="top"/>
    </xf>
    <xf numFmtId="49" fontId="2" fillId="7" borderId="27" xfId="0" applyNumberFormat="1" applyFont="1" applyFill="1" applyBorder="1" applyAlignment="1">
      <alignment vertical="top"/>
    </xf>
    <xf numFmtId="49" fontId="2" fillId="7" borderId="29"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2" fillId="0" borderId="22" xfId="0" applyNumberFormat="1" applyFont="1" applyBorder="1" applyAlignment="1">
      <alignment horizontal="center" vertical="center" shrinkToFit="1"/>
    </xf>
    <xf numFmtId="49" fontId="2" fillId="0" borderId="9" xfId="0" applyNumberFormat="1" applyFont="1" applyBorder="1" applyAlignment="1">
      <alignment horizontal="center" vertical="center" shrinkToFit="1"/>
    </xf>
    <xf numFmtId="49" fontId="2" fillId="0" borderId="27" xfId="0" applyNumberFormat="1" applyFont="1" applyBorder="1" applyAlignment="1">
      <alignment horizontal="center" vertical="center" shrinkToFit="1"/>
    </xf>
    <xf numFmtId="49" fontId="2" fillId="7" borderId="17" xfId="0" applyNumberFormat="1" applyFont="1" applyFill="1" applyBorder="1" applyAlignment="1">
      <alignment vertical="top" wrapText="1"/>
    </xf>
    <xf numFmtId="49" fontId="2" fillId="7" borderId="9" xfId="0" applyNumberFormat="1" applyFont="1" applyFill="1" applyBorder="1" applyAlignment="1">
      <alignment vertical="top" wrapText="1"/>
    </xf>
    <xf numFmtId="49" fontId="2" fillId="0" borderId="0" xfId="0" applyNumberFormat="1" applyFont="1" applyFill="1" applyAlignment="1">
      <alignment horizontal="left" vertical="top" wrapText="1"/>
    </xf>
    <xf numFmtId="49" fontId="2" fillId="7" borderId="109" xfId="0" applyNumberFormat="1" applyFont="1" applyFill="1" applyBorder="1" applyAlignment="1">
      <alignment horizontal="center" vertical="top"/>
    </xf>
    <xf numFmtId="166" fontId="2" fillId="7" borderId="83" xfId="0" applyNumberFormat="1" applyFont="1" applyFill="1" applyBorder="1" applyAlignment="1">
      <alignment horizontal="center" vertical="top"/>
    </xf>
    <xf numFmtId="166" fontId="3" fillId="7" borderId="92" xfId="0" applyNumberFormat="1" applyFont="1" applyFill="1" applyBorder="1" applyAlignment="1">
      <alignment horizontal="center" vertical="top" wrapText="1"/>
    </xf>
    <xf numFmtId="166" fontId="2" fillId="7" borderId="86" xfId="0" applyNumberFormat="1" applyFont="1" applyFill="1" applyBorder="1" applyAlignment="1">
      <alignment horizontal="center" vertical="top"/>
    </xf>
    <xf numFmtId="166" fontId="3" fillId="7" borderId="75" xfId="0" applyNumberFormat="1" applyFont="1" applyFill="1" applyBorder="1" applyAlignment="1">
      <alignment horizontal="center" vertical="top" wrapText="1"/>
    </xf>
    <xf numFmtId="166" fontId="2" fillId="7" borderId="75" xfId="0" applyNumberFormat="1" applyFont="1" applyFill="1" applyBorder="1" applyAlignment="1">
      <alignment horizontal="center" vertical="top"/>
    </xf>
    <xf numFmtId="166" fontId="2" fillId="7" borderId="87" xfId="0" applyNumberFormat="1" applyFont="1" applyFill="1" applyBorder="1" applyAlignment="1">
      <alignment horizontal="left" vertical="top"/>
    </xf>
    <xf numFmtId="166" fontId="3" fillId="7" borderId="80" xfId="0" applyNumberFormat="1" applyFont="1" applyFill="1" applyBorder="1" applyAlignment="1">
      <alignment horizontal="center" vertical="top" wrapText="1"/>
    </xf>
    <xf numFmtId="166" fontId="2" fillId="7" borderId="74" xfId="0" applyNumberFormat="1" applyFont="1" applyFill="1" applyBorder="1" applyAlignment="1">
      <alignment horizontal="center" vertical="top"/>
    </xf>
    <xf numFmtId="0" fontId="2" fillId="7" borderId="80" xfId="0" applyNumberFormat="1" applyFont="1" applyFill="1" applyBorder="1" applyAlignment="1">
      <alignment horizontal="center" vertical="top" wrapText="1"/>
    </xf>
    <xf numFmtId="0" fontId="2" fillId="7" borderId="75" xfId="0" applyNumberFormat="1" applyFont="1" applyFill="1" applyBorder="1" applyAlignment="1">
      <alignment horizontal="center" vertical="top" wrapText="1"/>
    </xf>
    <xf numFmtId="166" fontId="3" fillId="7" borderId="87" xfId="0" applyNumberFormat="1" applyFont="1" applyFill="1" applyBorder="1" applyAlignment="1">
      <alignment horizontal="center" vertical="top" wrapText="1"/>
    </xf>
    <xf numFmtId="166" fontId="3" fillId="7" borderId="32" xfId="0" applyNumberFormat="1" applyFont="1" applyFill="1" applyBorder="1" applyAlignment="1">
      <alignment horizontal="center" vertical="top" wrapText="1"/>
    </xf>
    <xf numFmtId="49" fontId="3" fillId="0" borderId="29" xfId="0" applyNumberFormat="1" applyFont="1" applyBorder="1" applyAlignment="1">
      <alignment vertical="top"/>
    </xf>
    <xf numFmtId="49" fontId="7" fillId="9" borderId="0" xfId="0" applyNumberFormat="1" applyFont="1" applyFill="1" applyBorder="1" applyAlignment="1">
      <alignment horizontal="left" vertical="top"/>
    </xf>
    <xf numFmtId="49" fontId="7" fillId="9" borderId="68" xfId="0" applyNumberFormat="1" applyFont="1" applyFill="1" applyBorder="1" applyAlignment="1">
      <alignment horizontal="left" vertical="top"/>
    </xf>
    <xf numFmtId="49" fontId="3" fillId="7" borderId="11" xfId="0" applyNumberFormat="1" applyFont="1" applyFill="1" applyBorder="1" applyAlignment="1">
      <alignment horizontal="center" vertical="top"/>
    </xf>
    <xf numFmtId="49" fontId="15" fillId="7" borderId="44" xfId="0" applyNumberFormat="1" applyFont="1" applyFill="1" applyBorder="1" applyAlignment="1">
      <alignment horizontal="center" vertical="top"/>
    </xf>
    <xf numFmtId="49" fontId="3" fillId="7" borderId="70"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49" fontId="3" fillId="0" borderId="0" xfId="0" applyNumberFormat="1" applyFont="1" applyAlignment="1">
      <alignment vertical="top"/>
    </xf>
    <xf numFmtId="0" fontId="2" fillId="7" borderId="114" xfId="0" applyFont="1" applyFill="1" applyBorder="1" applyAlignment="1">
      <alignment vertical="top" wrapText="1"/>
    </xf>
    <xf numFmtId="0" fontId="2" fillId="7" borderId="94" xfId="0" applyFont="1" applyFill="1" applyBorder="1" applyAlignment="1">
      <alignment horizontal="center" vertical="top"/>
    </xf>
    <xf numFmtId="0" fontId="2" fillId="7" borderId="70" xfId="0" applyFont="1" applyFill="1" applyBorder="1" applyAlignment="1">
      <alignment horizontal="center" vertical="top"/>
    </xf>
    <xf numFmtId="3" fontId="2" fillId="7" borderId="94" xfId="0" applyNumberFormat="1" applyFont="1" applyFill="1" applyBorder="1" applyAlignment="1">
      <alignment horizontal="center" vertical="top"/>
    </xf>
    <xf numFmtId="3" fontId="2" fillId="7" borderId="70" xfId="0" applyNumberFormat="1" applyFont="1" applyFill="1" applyBorder="1" applyAlignment="1">
      <alignment horizontal="center" vertical="top"/>
    </xf>
    <xf numFmtId="3" fontId="2" fillId="7" borderId="70" xfId="0" applyNumberFormat="1" applyFont="1" applyFill="1" applyBorder="1" applyAlignment="1">
      <alignment horizontal="left" vertical="top" wrapText="1"/>
    </xf>
    <xf numFmtId="49" fontId="2" fillId="7" borderId="89" xfId="0" applyNumberFormat="1" applyFont="1" applyFill="1" applyBorder="1" applyAlignment="1">
      <alignment horizontal="center" vertical="top"/>
    </xf>
    <xf numFmtId="49" fontId="2" fillId="7" borderId="89" xfId="0" applyNumberFormat="1" applyFont="1" applyFill="1" applyBorder="1" applyAlignment="1">
      <alignment horizontal="left" vertical="top" wrapText="1"/>
    </xf>
    <xf numFmtId="49" fontId="2" fillId="7" borderId="54" xfId="0" applyNumberFormat="1" applyFont="1" applyFill="1" applyBorder="1" applyAlignment="1">
      <alignment horizontal="left" vertical="top" wrapText="1"/>
    </xf>
    <xf numFmtId="166" fontId="2" fillId="15" borderId="16" xfId="0" applyNumberFormat="1" applyFont="1" applyFill="1" applyBorder="1" applyAlignment="1">
      <alignment vertical="top" wrapText="1"/>
    </xf>
    <xf numFmtId="49" fontId="2" fillId="15" borderId="68" xfId="0" applyNumberFormat="1" applyFont="1" applyFill="1" applyBorder="1" applyAlignment="1">
      <alignment horizontal="center" vertical="top"/>
    </xf>
    <xf numFmtId="49" fontId="2" fillId="15" borderId="25" xfId="0" applyNumberFormat="1" applyFont="1" applyFill="1" applyBorder="1" applyAlignment="1">
      <alignment horizontal="center" vertical="top"/>
    </xf>
    <xf numFmtId="49" fontId="2" fillId="15" borderId="32" xfId="0" applyNumberFormat="1" applyFont="1" applyFill="1" applyBorder="1" applyAlignment="1">
      <alignment horizontal="left" vertical="top" wrapText="1"/>
    </xf>
    <xf numFmtId="3" fontId="2" fillId="7" borderId="44" xfId="0" applyNumberFormat="1" applyFont="1" applyFill="1" applyBorder="1" applyAlignment="1">
      <alignment horizontal="left" vertical="top"/>
    </xf>
    <xf numFmtId="3" fontId="2" fillId="7" borderId="0" xfId="0" applyNumberFormat="1" applyFont="1" applyFill="1" applyBorder="1" applyAlignment="1">
      <alignment horizontal="left" vertical="top" wrapText="1"/>
    </xf>
    <xf numFmtId="3" fontId="2" fillId="6" borderId="92"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0" fontId="2" fillId="6" borderId="26" xfId="0" applyFont="1" applyFill="1" applyBorder="1" applyAlignment="1">
      <alignment vertical="top" wrapText="1"/>
    </xf>
    <xf numFmtId="3" fontId="2" fillId="6" borderId="32"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166" fontId="6" fillId="7" borderId="17" xfId="0" applyNumberFormat="1" applyFont="1" applyFill="1" applyBorder="1" applyAlignment="1">
      <alignment horizontal="center" vertical="top" textRotation="90" wrapText="1"/>
    </xf>
    <xf numFmtId="3" fontId="2" fillId="7" borderId="18" xfId="0" applyNumberFormat="1" applyFont="1" applyFill="1" applyBorder="1" applyAlignment="1">
      <alignment horizontal="center" vertical="top"/>
    </xf>
    <xf numFmtId="3" fontId="2" fillId="7" borderId="24" xfId="0" applyNumberFormat="1" applyFont="1" applyFill="1" applyBorder="1" applyAlignment="1">
      <alignment horizontal="center" vertical="top"/>
    </xf>
    <xf numFmtId="169" fontId="0" fillId="0" borderId="0" xfId="0" applyNumberFormat="1" applyFill="1" applyAlignment="1" applyProtection="1">
      <alignment wrapText="1"/>
    </xf>
    <xf numFmtId="49" fontId="2" fillId="7" borderId="70" xfId="0" applyNumberFormat="1" applyFont="1" applyFill="1" applyBorder="1" applyAlignment="1">
      <alignment horizontal="center" vertical="top"/>
    </xf>
    <xf numFmtId="49" fontId="2" fillId="7" borderId="124" xfId="0" applyNumberFormat="1" applyFont="1" applyFill="1" applyBorder="1" applyAlignment="1">
      <alignment horizontal="center" vertical="top"/>
    </xf>
    <xf numFmtId="49" fontId="2" fillId="7" borderId="125" xfId="0" applyNumberFormat="1" applyFont="1" applyFill="1" applyBorder="1" applyAlignment="1">
      <alignment horizontal="center" vertical="top"/>
    </xf>
    <xf numFmtId="49" fontId="2" fillId="7" borderId="80" xfId="0" applyNumberFormat="1" applyFont="1" applyFill="1" applyBorder="1" applyAlignment="1">
      <alignment horizontal="center" vertical="top"/>
    </xf>
    <xf numFmtId="49" fontId="2" fillId="7" borderId="75" xfId="0" applyNumberFormat="1" applyFont="1" applyFill="1" applyBorder="1" applyAlignment="1">
      <alignment horizontal="left" vertical="top"/>
    </xf>
    <xf numFmtId="49" fontId="2" fillId="7" borderId="75" xfId="0" applyNumberFormat="1" applyFont="1" applyFill="1" applyBorder="1" applyAlignment="1">
      <alignment horizontal="left" vertical="top" wrapText="1"/>
    </xf>
    <xf numFmtId="166" fontId="2" fillId="15" borderId="26" xfId="0" applyNumberFormat="1" applyFont="1" applyFill="1" applyBorder="1" applyAlignment="1">
      <alignment horizontal="left" vertical="top" wrapText="1"/>
    </xf>
    <xf numFmtId="49" fontId="2" fillId="15" borderId="25" xfId="0" applyNumberFormat="1" applyFont="1" applyFill="1" applyBorder="1" applyAlignment="1">
      <alignment horizontal="left" vertical="top" wrapText="1"/>
    </xf>
    <xf numFmtId="0" fontId="2" fillId="7" borderId="15" xfId="0" applyFont="1" applyFill="1" applyBorder="1" applyAlignment="1">
      <alignment horizontal="right" vertical="center"/>
    </xf>
    <xf numFmtId="0" fontId="2" fillId="7" borderId="0" xfId="0" applyFont="1" applyFill="1" applyBorder="1" applyAlignment="1">
      <alignment horizontal="right" vertical="center"/>
    </xf>
    <xf numFmtId="166" fontId="2" fillId="7" borderId="42" xfId="0" applyNumberFormat="1" applyFont="1" applyFill="1" applyBorder="1" applyAlignment="1">
      <alignment vertical="top"/>
    </xf>
    <xf numFmtId="3" fontId="2" fillId="6" borderId="25" xfId="0" applyNumberFormat="1" applyFont="1" applyFill="1" applyBorder="1" applyAlignment="1">
      <alignment horizontal="center" vertical="center"/>
    </xf>
    <xf numFmtId="3" fontId="2" fillId="6" borderId="32" xfId="0" applyNumberFormat="1" applyFont="1" applyFill="1" applyBorder="1" applyAlignment="1">
      <alignment horizontal="center" vertical="center"/>
    </xf>
    <xf numFmtId="49" fontId="3" fillId="7" borderId="22" xfId="0" applyNumberFormat="1" applyFont="1" applyFill="1" applyBorder="1" applyAlignment="1">
      <alignment vertical="top"/>
    </xf>
    <xf numFmtId="0" fontId="2" fillId="15" borderId="86" xfId="0" applyFont="1" applyFill="1" applyBorder="1" applyAlignment="1">
      <alignment vertical="top" wrapText="1"/>
    </xf>
    <xf numFmtId="3" fontId="2" fillId="15" borderId="87" xfId="0" applyNumberFormat="1" applyFont="1" applyFill="1" applyBorder="1" applyAlignment="1">
      <alignment horizontal="center" vertical="top"/>
    </xf>
    <xf numFmtId="0" fontId="2" fillId="15" borderId="5" xfId="0" applyFont="1" applyFill="1" applyBorder="1" applyAlignment="1">
      <alignment vertical="top" wrapText="1"/>
    </xf>
    <xf numFmtId="3" fontId="2" fillId="15" borderId="9" xfId="0" applyNumberFormat="1" applyFont="1" applyFill="1" applyBorder="1" applyAlignment="1">
      <alignment horizontal="center" vertical="top" wrapText="1"/>
    </xf>
    <xf numFmtId="3" fontId="2" fillId="15" borderId="44" xfId="0" applyNumberFormat="1" applyFont="1" applyFill="1" applyBorder="1" applyAlignment="1">
      <alignment horizontal="center" vertical="top" wrapText="1"/>
    </xf>
    <xf numFmtId="0" fontId="2" fillId="15" borderId="26" xfId="0" applyFont="1" applyFill="1" applyBorder="1" applyAlignment="1">
      <alignment vertical="top" wrapText="1"/>
    </xf>
    <xf numFmtId="3" fontId="2" fillId="15" borderId="15" xfId="0" applyNumberFormat="1" applyFont="1" applyFill="1" applyBorder="1" applyAlignment="1">
      <alignment horizontal="center" vertical="top" wrapText="1"/>
    </xf>
    <xf numFmtId="0" fontId="2" fillId="15" borderId="75" xfId="0" applyFont="1" applyFill="1" applyBorder="1" applyAlignment="1">
      <alignment horizontal="left" vertical="top" wrapText="1"/>
    </xf>
    <xf numFmtId="3" fontId="2" fillId="7" borderId="89" xfId="0" applyNumberFormat="1" applyFont="1" applyFill="1" applyBorder="1" applyAlignment="1">
      <alignment horizontal="left" vertical="top" wrapText="1"/>
    </xf>
    <xf numFmtId="0" fontId="2" fillId="9" borderId="17" xfId="0" applyFont="1" applyFill="1" applyBorder="1" applyAlignment="1">
      <alignment horizontal="left" wrapText="1"/>
    </xf>
    <xf numFmtId="0" fontId="2" fillId="9" borderId="1" xfId="0" applyFont="1" applyFill="1" applyBorder="1" applyAlignment="1">
      <alignment horizontal="center" vertical="top" wrapText="1"/>
    </xf>
    <xf numFmtId="0" fontId="2" fillId="9" borderId="25" xfId="0" applyFont="1" applyFill="1" applyBorder="1" applyAlignment="1">
      <alignment horizontal="center" vertical="top" wrapText="1"/>
    </xf>
    <xf numFmtId="0" fontId="2" fillId="9" borderId="1" xfId="0" applyFont="1" applyFill="1" applyBorder="1" applyAlignment="1">
      <alignment horizontal="center" vertical="top"/>
    </xf>
    <xf numFmtId="0" fontId="2" fillId="9" borderId="25" xfId="0" applyFont="1" applyFill="1" applyBorder="1" applyAlignment="1">
      <alignment horizontal="left" vertical="top" wrapText="1"/>
    </xf>
    <xf numFmtId="49" fontId="2" fillId="15" borderId="0" xfId="0" applyNumberFormat="1" applyFont="1" applyFill="1" applyBorder="1" applyAlignment="1">
      <alignment horizontal="center" vertical="top"/>
    </xf>
    <xf numFmtId="49" fontId="2" fillId="15" borderId="9" xfId="0" applyNumberFormat="1" applyFont="1" applyFill="1" applyBorder="1" applyAlignment="1">
      <alignment horizontal="center" vertical="top"/>
    </xf>
    <xf numFmtId="3" fontId="2" fillId="15" borderId="9" xfId="0" applyNumberFormat="1" applyFont="1" applyFill="1" applyBorder="1" applyAlignment="1">
      <alignment horizontal="center" vertical="top"/>
    </xf>
    <xf numFmtId="49" fontId="2" fillId="6" borderId="24" xfId="0" applyNumberFormat="1" applyFont="1" applyFill="1" applyBorder="1" applyAlignment="1">
      <alignment horizontal="left" vertical="top" wrapText="1"/>
    </xf>
    <xf numFmtId="49" fontId="2" fillId="7" borderId="80" xfId="0" applyNumberFormat="1" applyFont="1" applyFill="1" applyBorder="1" applyAlignment="1">
      <alignment horizontal="left" vertical="top" wrapText="1"/>
    </xf>
    <xf numFmtId="3" fontId="2" fillId="0" borderId="15" xfId="0" applyNumberFormat="1" applyFont="1" applyFill="1" applyBorder="1" applyAlignment="1">
      <alignment horizontal="center" vertical="top" wrapText="1"/>
    </xf>
    <xf numFmtId="3" fontId="2" fillId="6" borderId="54" xfId="0" applyNumberFormat="1" applyFont="1" applyFill="1" applyBorder="1" applyAlignment="1">
      <alignment horizontal="left" vertical="top"/>
    </xf>
    <xf numFmtId="49" fontId="2" fillId="7" borderId="23" xfId="0" applyNumberFormat="1" applyFont="1" applyFill="1" applyBorder="1" applyAlignment="1">
      <alignment horizontal="center" vertical="top"/>
    </xf>
    <xf numFmtId="49" fontId="2" fillId="15" borderId="24" xfId="0" applyNumberFormat="1" applyFont="1" applyFill="1" applyBorder="1" applyAlignment="1">
      <alignment horizontal="left" vertical="top" wrapText="1"/>
    </xf>
    <xf numFmtId="3" fontId="2" fillId="15" borderId="87" xfId="0" applyNumberFormat="1" applyFont="1" applyFill="1" applyBorder="1" applyAlignment="1">
      <alignment horizontal="left" vertical="top"/>
    </xf>
    <xf numFmtId="49" fontId="2" fillId="6" borderId="83" xfId="0" applyNumberFormat="1" applyFont="1" applyFill="1" applyBorder="1" applyAlignment="1">
      <alignment horizontal="left" vertical="top" wrapText="1"/>
    </xf>
    <xf numFmtId="3" fontId="2" fillId="7" borderId="92" xfId="0" applyNumberFormat="1" applyFont="1" applyFill="1" applyBorder="1" applyAlignment="1">
      <alignment horizontal="center" vertical="top" wrapText="1"/>
    </xf>
    <xf numFmtId="3" fontId="2" fillId="7" borderId="87" xfId="0" applyNumberFormat="1" applyFont="1" applyFill="1" applyBorder="1" applyAlignment="1">
      <alignment horizontal="center" vertical="top" wrapText="1"/>
    </xf>
    <xf numFmtId="3" fontId="2" fillId="15" borderId="1" xfId="0" applyNumberFormat="1" applyFont="1" applyFill="1" applyBorder="1" applyAlignment="1">
      <alignment horizontal="center" vertical="top" wrapText="1"/>
    </xf>
    <xf numFmtId="3" fontId="2" fillId="15" borderId="1" xfId="0" applyNumberFormat="1" applyFont="1" applyFill="1" applyBorder="1" applyAlignment="1">
      <alignment horizontal="left" vertical="top" wrapText="1"/>
    </xf>
    <xf numFmtId="0" fontId="33" fillId="0" borderId="0" xfId="0" applyFont="1" applyBorder="1" applyAlignment="1">
      <alignment vertical="top"/>
    </xf>
    <xf numFmtId="3" fontId="2" fillId="15" borderId="42" xfId="0" applyNumberFormat="1" applyFont="1" applyFill="1" applyBorder="1" applyAlignment="1">
      <alignment horizontal="center" vertical="top"/>
    </xf>
    <xf numFmtId="49" fontId="2" fillId="15" borderId="17" xfId="0" applyNumberFormat="1" applyFont="1" applyFill="1" applyBorder="1" applyAlignment="1">
      <alignment horizontal="center" vertical="top"/>
    </xf>
    <xf numFmtId="3" fontId="2" fillId="15" borderId="18" xfId="0" applyNumberFormat="1" applyFont="1" applyFill="1" applyBorder="1" applyAlignment="1">
      <alignment horizontal="center" vertical="top"/>
    </xf>
    <xf numFmtId="3" fontId="2" fillId="15" borderId="44" xfId="0" applyNumberFormat="1" applyFont="1" applyFill="1" applyBorder="1" applyAlignment="1">
      <alignment horizontal="center" vertical="top"/>
    </xf>
    <xf numFmtId="3" fontId="2" fillId="15" borderId="15" xfId="0" applyNumberFormat="1" applyFont="1" applyFill="1" applyBorder="1" applyAlignment="1">
      <alignment horizontal="center" vertical="top"/>
    </xf>
    <xf numFmtId="0" fontId="7" fillId="15" borderId="26" xfId="0" applyFont="1" applyFill="1" applyBorder="1" applyAlignment="1">
      <alignment vertical="top" wrapText="1"/>
    </xf>
    <xf numFmtId="3" fontId="2" fillId="15" borderId="32" xfId="0" applyNumberFormat="1" applyFont="1" applyFill="1" applyBorder="1" applyAlignment="1">
      <alignment horizontal="center" vertical="top"/>
    </xf>
    <xf numFmtId="3" fontId="2" fillId="15" borderId="25" xfId="0" applyNumberFormat="1" applyFont="1" applyFill="1" applyBorder="1" applyAlignment="1">
      <alignment horizontal="center" vertical="top"/>
    </xf>
    <xf numFmtId="166" fontId="2" fillId="15" borderId="9" xfId="0" applyNumberFormat="1" applyFont="1" applyFill="1" applyBorder="1" applyAlignment="1">
      <alignment horizontal="center" vertical="top"/>
    </xf>
    <xf numFmtId="166" fontId="2" fillId="15" borderId="0" xfId="0" applyNumberFormat="1" applyFont="1" applyFill="1" applyBorder="1" applyAlignment="1">
      <alignment horizontal="center" vertical="top"/>
    </xf>
    <xf numFmtId="166" fontId="2" fillId="15" borderId="15" xfId="0" applyNumberFormat="1" applyFont="1" applyFill="1" applyBorder="1" applyAlignment="1">
      <alignment horizontal="center" vertical="top"/>
    </xf>
    <xf numFmtId="0" fontId="2" fillId="15" borderId="92" xfId="0" applyNumberFormat="1" applyFont="1" applyFill="1" applyBorder="1" applyAlignment="1">
      <alignment horizontal="center" vertical="top"/>
    </xf>
    <xf numFmtId="166" fontId="2" fillId="15" borderId="17" xfId="0" applyNumberFormat="1" applyFont="1" applyFill="1" applyBorder="1" applyAlignment="1">
      <alignment vertical="top" wrapText="1"/>
    </xf>
    <xf numFmtId="166" fontId="2" fillId="15" borderId="75" xfId="0" applyNumberFormat="1" applyFont="1" applyFill="1" applyBorder="1" applyAlignment="1">
      <alignment vertical="top" wrapText="1"/>
    </xf>
    <xf numFmtId="166" fontId="2" fillId="15" borderId="72" xfId="0" applyNumberFormat="1" applyFont="1" applyFill="1" applyBorder="1" applyAlignment="1">
      <alignment vertical="top" wrapText="1"/>
    </xf>
    <xf numFmtId="166" fontId="2" fillId="15" borderId="83" xfId="0" applyNumberFormat="1" applyFont="1" applyFill="1" applyBorder="1" applyAlignment="1">
      <alignment vertical="top" wrapText="1"/>
    </xf>
    <xf numFmtId="0" fontId="2" fillId="15" borderId="75" xfId="0" applyFont="1" applyFill="1" applyBorder="1" applyAlignment="1">
      <alignment vertical="top" wrapText="1"/>
    </xf>
    <xf numFmtId="0" fontId="2" fillId="0" borderId="9" xfId="0" applyFont="1" applyBorder="1" applyAlignment="1">
      <alignment horizontal="left" vertical="top" wrapText="1"/>
    </xf>
    <xf numFmtId="166" fontId="2" fillId="15" borderId="25" xfId="0" applyNumberFormat="1" applyFont="1" applyFill="1" applyBorder="1" applyAlignment="1">
      <alignment horizontal="center" vertical="top"/>
    </xf>
    <xf numFmtId="166" fontId="2" fillId="15" borderId="24" xfId="0" applyNumberFormat="1" applyFont="1" applyFill="1" applyBorder="1" applyAlignment="1">
      <alignment horizontal="center" vertical="top"/>
    </xf>
    <xf numFmtId="166" fontId="2" fillId="15" borderId="17" xfId="0" applyNumberFormat="1" applyFont="1" applyFill="1" applyBorder="1" applyAlignment="1">
      <alignment horizontal="center" vertical="top"/>
    </xf>
    <xf numFmtId="166" fontId="2" fillId="15" borderId="54" xfId="0" applyNumberFormat="1" applyFont="1" applyFill="1" applyBorder="1" applyAlignment="1">
      <alignment horizontal="center" vertical="top"/>
    </xf>
    <xf numFmtId="166" fontId="2" fillId="15" borderId="18" xfId="0" applyNumberFormat="1" applyFont="1" applyFill="1" applyBorder="1" applyAlignment="1">
      <alignment horizontal="center" vertical="top"/>
    </xf>
    <xf numFmtId="0" fontId="2" fillId="15" borderId="13" xfId="0" applyFont="1" applyFill="1" applyBorder="1" applyAlignment="1">
      <alignment horizontal="left" vertical="top" wrapText="1"/>
    </xf>
    <xf numFmtId="166" fontId="2" fillId="15" borderId="5" xfId="0" applyNumberFormat="1" applyFont="1" applyFill="1" applyBorder="1" applyAlignment="1">
      <alignment vertical="top" wrapText="1"/>
    </xf>
    <xf numFmtId="166" fontId="2" fillId="15" borderId="26" xfId="0" applyNumberFormat="1" applyFont="1" applyFill="1" applyBorder="1" applyAlignment="1">
      <alignment vertical="top" wrapText="1"/>
    </xf>
    <xf numFmtId="3" fontId="2" fillId="15" borderId="68" xfId="0" applyNumberFormat="1" applyFont="1" applyFill="1" applyBorder="1" applyAlignment="1">
      <alignment horizontal="center" vertical="top"/>
    </xf>
    <xf numFmtId="166" fontId="2" fillId="15" borderId="71" xfId="0" applyNumberFormat="1" applyFont="1" applyFill="1" applyBorder="1" applyAlignment="1">
      <alignment horizontal="left" vertical="top" wrapText="1"/>
    </xf>
    <xf numFmtId="3" fontId="2" fillId="15" borderId="83" xfId="0" applyNumberFormat="1" applyFont="1" applyFill="1" applyBorder="1" applyAlignment="1">
      <alignment horizontal="center" vertical="top"/>
    </xf>
    <xf numFmtId="3" fontId="2" fillId="15" borderId="17" xfId="0" applyNumberFormat="1" applyFont="1" applyFill="1" applyBorder="1" applyAlignment="1">
      <alignment horizontal="center" vertical="top"/>
    </xf>
    <xf numFmtId="166" fontId="2" fillId="15" borderId="32" xfId="0" applyNumberFormat="1" applyFont="1" applyFill="1" applyBorder="1" applyAlignment="1">
      <alignment horizontal="left" vertical="top" wrapText="1"/>
    </xf>
    <xf numFmtId="0" fontId="2" fillId="15" borderId="26" xfId="0" applyFont="1" applyFill="1" applyBorder="1" applyAlignment="1">
      <alignment horizontal="left" vertical="top" wrapText="1"/>
    </xf>
    <xf numFmtId="3" fontId="2" fillId="15" borderId="78" xfId="0" applyNumberFormat="1" applyFont="1" applyFill="1" applyBorder="1" applyAlignment="1">
      <alignment horizontal="center" vertical="top"/>
    </xf>
    <xf numFmtId="3" fontId="2" fillId="15" borderId="24" xfId="0" applyNumberFormat="1" applyFont="1" applyFill="1" applyBorder="1" applyAlignment="1">
      <alignment horizontal="center" vertical="top"/>
    </xf>
    <xf numFmtId="0" fontId="17" fillId="0" borderId="0" xfId="0" applyFont="1" applyAlignment="1">
      <alignment horizontal="left" vertical="top" wrapText="1"/>
    </xf>
    <xf numFmtId="3" fontId="2" fillId="7" borderId="9" xfId="0" applyNumberFormat="1" applyFont="1" applyFill="1" applyBorder="1" applyAlignment="1">
      <alignment horizontal="left" vertical="top" wrapText="1"/>
    </xf>
    <xf numFmtId="166" fontId="2" fillId="7" borderId="9" xfId="0" applyNumberFormat="1" applyFont="1" applyFill="1" applyBorder="1" applyAlignment="1">
      <alignment horizontal="left" vertical="top" wrapText="1"/>
    </xf>
    <xf numFmtId="166" fontId="2" fillId="7" borderId="17" xfId="0" applyNumberFormat="1" applyFont="1" applyFill="1" applyBorder="1" applyAlignment="1">
      <alignment horizontal="left" vertical="top" wrapText="1"/>
    </xf>
    <xf numFmtId="49" fontId="3" fillId="7" borderId="44" xfId="0" applyNumberFormat="1" applyFont="1" applyFill="1" applyBorder="1" applyAlignment="1">
      <alignment horizontal="center" vertical="top"/>
    </xf>
    <xf numFmtId="49" fontId="3" fillId="7" borderId="32" xfId="0" applyNumberFormat="1" applyFont="1" applyFill="1" applyBorder="1" applyAlignment="1">
      <alignment horizontal="center" vertical="top"/>
    </xf>
    <xf numFmtId="166" fontId="2" fillId="7" borderId="5" xfId="0" applyNumberFormat="1" applyFont="1" applyFill="1" applyBorder="1" applyAlignment="1">
      <alignment horizontal="left" vertical="top" wrapText="1"/>
    </xf>
    <xf numFmtId="49" fontId="3" fillId="7" borderId="42" xfId="0" applyNumberFormat="1" applyFont="1" applyFill="1" applyBorder="1" applyAlignment="1">
      <alignment horizontal="center" vertical="top"/>
    </xf>
    <xf numFmtId="166" fontId="2" fillId="7" borderId="33" xfId="0" applyNumberFormat="1" applyFont="1" applyFill="1" applyBorder="1" applyAlignment="1">
      <alignment horizontal="left" vertical="top" wrapText="1"/>
    </xf>
    <xf numFmtId="166" fontId="2" fillId="2" borderId="63" xfId="0" applyNumberFormat="1" applyFont="1" applyFill="1" applyBorder="1" applyAlignment="1">
      <alignment horizontal="center" vertical="top" wrapText="1"/>
    </xf>
    <xf numFmtId="166" fontId="2" fillId="2" borderId="64" xfId="0" applyNumberFormat="1" applyFont="1" applyFill="1" applyBorder="1" applyAlignment="1">
      <alignment horizontal="center" vertical="top" wrapText="1"/>
    </xf>
    <xf numFmtId="166" fontId="2" fillId="7" borderId="57" xfId="0" applyNumberFormat="1" applyFont="1" applyFill="1" applyBorder="1" applyAlignment="1">
      <alignment horizontal="left" vertical="top" wrapText="1"/>
    </xf>
    <xf numFmtId="166" fontId="2" fillId="2" borderId="29" xfId="0" applyNumberFormat="1" applyFont="1" applyFill="1" applyBorder="1" applyAlignment="1">
      <alignment horizontal="center" vertical="top" wrapText="1"/>
    </xf>
    <xf numFmtId="166" fontId="3" fillId="9" borderId="5"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166" fontId="2" fillId="7" borderId="2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2" fillId="7" borderId="25" xfId="0" applyNumberFormat="1" applyFont="1" applyFill="1" applyBorder="1" applyAlignment="1">
      <alignment horizontal="center" vertical="center" textRotation="90" wrapText="1"/>
    </xf>
    <xf numFmtId="49" fontId="3" fillId="7" borderId="9" xfId="0" applyNumberFormat="1" applyFont="1" applyFill="1" applyBorder="1" applyAlignment="1">
      <alignment horizontal="center" vertical="top"/>
    </xf>
    <xf numFmtId="166" fontId="2" fillId="15" borderId="5" xfId="0" applyNumberFormat="1" applyFont="1" applyFill="1" applyBorder="1" applyAlignment="1">
      <alignment horizontal="left" vertical="top" wrapText="1"/>
    </xf>
    <xf numFmtId="0" fontId="7" fillId="7" borderId="25" xfId="0" applyFont="1" applyFill="1" applyBorder="1" applyAlignment="1">
      <alignment vertical="top" wrapText="1"/>
    </xf>
    <xf numFmtId="166" fontId="6" fillId="7" borderId="17" xfId="0" applyNumberFormat="1" applyFont="1" applyFill="1" applyBorder="1" applyAlignment="1">
      <alignment horizontal="center" vertical="center" textRotation="90" wrapText="1"/>
    </xf>
    <xf numFmtId="49" fontId="3" fillId="9" borderId="5" xfId="0" applyNumberFormat="1" applyFont="1" applyFill="1" applyBorder="1" applyAlignment="1">
      <alignment horizontal="center" vertical="top"/>
    </xf>
    <xf numFmtId="49" fontId="3" fillId="2" borderId="9" xfId="0" applyNumberFormat="1" applyFont="1" applyFill="1" applyBorder="1" applyAlignment="1">
      <alignment horizontal="center" vertical="top"/>
    </xf>
    <xf numFmtId="166" fontId="2" fillId="15" borderId="9" xfId="0" applyNumberFormat="1" applyFont="1" applyFill="1" applyBorder="1" applyAlignment="1">
      <alignment vertical="top" wrapText="1"/>
    </xf>
    <xf numFmtId="166" fontId="2" fillId="7" borderId="44" xfId="0" applyNumberFormat="1" applyFont="1" applyFill="1" applyBorder="1" applyAlignment="1">
      <alignment vertical="top" wrapText="1"/>
    </xf>
    <xf numFmtId="166" fontId="2" fillId="7" borderId="32"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37" xfId="0" applyNumberFormat="1" applyFont="1" applyFill="1" applyBorder="1" applyAlignment="1">
      <alignment horizontal="center" vertical="top"/>
    </xf>
    <xf numFmtId="166" fontId="7" fillId="7" borderId="9" xfId="0" applyNumberFormat="1" applyFont="1" applyFill="1" applyBorder="1" applyAlignment="1">
      <alignment horizontal="center" vertical="center" textRotation="90" wrapText="1"/>
    </xf>
    <xf numFmtId="49" fontId="3" fillId="9" borderId="3"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166" fontId="3" fillId="7" borderId="9" xfId="0" applyNumberFormat="1" applyFont="1" applyFill="1" applyBorder="1" applyAlignment="1">
      <alignment horizontal="center" vertical="top" wrapText="1"/>
    </xf>
    <xf numFmtId="166" fontId="3" fillId="2" borderId="44" xfId="0" applyNumberFormat="1" applyFont="1" applyFill="1" applyBorder="1" applyAlignment="1">
      <alignment horizontal="center" vertical="top"/>
    </xf>
    <xf numFmtId="166" fontId="3" fillId="7" borderId="25"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xf>
    <xf numFmtId="3" fontId="2" fillId="7" borderId="15"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3" fillId="7" borderId="44" xfId="0" applyNumberFormat="1" applyFont="1" applyFill="1" applyBorder="1" applyAlignment="1">
      <alignment horizontal="center" vertical="top" wrapText="1"/>
    </xf>
    <xf numFmtId="166" fontId="2" fillId="7" borderId="80" xfId="0" applyNumberFormat="1" applyFont="1" applyFill="1" applyBorder="1" applyAlignment="1">
      <alignment horizontal="left" vertical="top" wrapText="1"/>
    </xf>
    <xf numFmtId="49" fontId="2" fillId="7" borderId="17" xfId="0" applyNumberFormat="1" applyFont="1" applyFill="1" applyBorder="1" applyAlignment="1">
      <alignment horizontal="left" vertical="top" wrapText="1"/>
    </xf>
    <xf numFmtId="166" fontId="2" fillId="15" borderId="17" xfId="0" applyNumberFormat="1" applyFont="1" applyFill="1" applyBorder="1" applyAlignment="1">
      <alignment horizontal="left" vertical="top" wrapText="1"/>
    </xf>
    <xf numFmtId="166" fontId="2" fillId="15" borderId="33" xfId="0" applyNumberFormat="1" applyFont="1" applyFill="1" applyBorder="1" applyAlignment="1">
      <alignment horizontal="left" vertical="top" wrapText="1"/>
    </xf>
    <xf numFmtId="0" fontId="7" fillId="15" borderId="5" xfId="0" applyFont="1" applyFill="1" applyBorder="1" applyAlignment="1">
      <alignment horizontal="left" vertical="top" wrapText="1"/>
    </xf>
    <xf numFmtId="49"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26" xfId="0" applyFont="1" applyFill="1" applyBorder="1" applyAlignment="1">
      <alignment vertical="top" wrapText="1"/>
    </xf>
    <xf numFmtId="0" fontId="7" fillId="15" borderId="9" xfId="0" applyFont="1" applyFill="1" applyBorder="1" applyAlignment="1">
      <alignment horizontal="left" vertical="top" wrapText="1"/>
    </xf>
    <xf numFmtId="166" fontId="3" fillId="9" borderId="31" xfId="0" applyNumberFormat="1" applyFont="1" applyFill="1" applyBorder="1" applyAlignment="1">
      <alignment horizontal="center" vertical="top"/>
    </xf>
    <xf numFmtId="166" fontId="2" fillId="7" borderId="41" xfId="0" applyNumberFormat="1" applyFont="1" applyFill="1" applyBorder="1" applyAlignment="1">
      <alignment vertical="top" wrapText="1"/>
    </xf>
    <xf numFmtId="0" fontId="2" fillId="15" borderId="25" xfId="0" applyFont="1" applyFill="1" applyBorder="1" applyAlignment="1">
      <alignment horizontal="left" vertical="top" wrapText="1"/>
    </xf>
    <xf numFmtId="49" fontId="3" fillId="7" borderId="15" xfId="0" applyNumberFormat="1" applyFont="1" applyFill="1" applyBorder="1" applyAlignment="1">
      <alignment horizontal="center" vertical="top"/>
    </xf>
    <xf numFmtId="49" fontId="3" fillId="7" borderId="24" xfId="0" applyNumberFormat="1" applyFont="1" applyFill="1" applyBorder="1" applyAlignment="1">
      <alignment horizontal="center" vertical="top"/>
    </xf>
    <xf numFmtId="166" fontId="3" fillId="7" borderId="9" xfId="0" applyNumberFormat="1" applyFont="1" applyFill="1" applyBorder="1" applyAlignment="1">
      <alignment horizontal="center" vertical="top"/>
    </xf>
    <xf numFmtId="166" fontId="3" fillId="3" borderId="9" xfId="0" applyNumberFormat="1" applyFont="1" applyFill="1" applyBorder="1" applyAlignment="1">
      <alignment horizontal="center" vertical="top" wrapText="1"/>
    </xf>
    <xf numFmtId="0" fontId="2" fillId="7" borderId="5" xfId="0" applyFont="1" applyFill="1" applyBorder="1" applyAlignment="1">
      <alignment vertical="top" wrapText="1"/>
    </xf>
    <xf numFmtId="166" fontId="11" fillId="7" borderId="9" xfId="0" applyNumberFormat="1" applyFont="1" applyFill="1" applyBorder="1" applyAlignment="1">
      <alignment horizontal="center" vertical="center" textRotation="90" wrapText="1"/>
    </xf>
    <xf numFmtId="166" fontId="3" fillId="3" borderId="25" xfId="0" applyNumberFormat="1" applyFont="1" applyFill="1" applyBorder="1" applyAlignment="1">
      <alignment horizontal="center" vertical="top" wrapText="1"/>
    </xf>
    <xf numFmtId="166" fontId="2" fillId="0" borderId="5" xfId="0" applyNumberFormat="1" applyFont="1" applyFill="1" applyBorder="1" applyAlignment="1">
      <alignment horizontal="left" vertical="top" wrapText="1"/>
    </xf>
    <xf numFmtId="3" fontId="2" fillId="0" borderId="15" xfId="0" applyNumberFormat="1" applyFont="1" applyFill="1" applyBorder="1" applyAlignment="1">
      <alignment horizontal="center" vertical="top"/>
    </xf>
    <xf numFmtId="166" fontId="2" fillId="7" borderId="98" xfId="0" applyNumberFormat="1" applyFont="1" applyFill="1" applyBorder="1" applyAlignment="1">
      <alignment vertical="top" wrapText="1"/>
    </xf>
    <xf numFmtId="166" fontId="2" fillId="7" borderId="31" xfId="0" applyNumberFormat="1" applyFont="1" applyFill="1" applyBorder="1" applyAlignment="1">
      <alignment vertical="top" wrapText="1"/>
    </xf>
    <xf numFmtId="0" fontId="7" fillId="7" borderId="44" xfId="0" applyFont="1" applyFill="1" applyBorder="1" applyAlignment="1">
      <alignment vertical="top" wrapText="1"/>
    </xf>
    <xf numFmtId="166" fontId="2" fillId="7" borderId="16" xfId="0" applyNumberFormat="1" applyFont="1" applyFill="1" applyBorder="1" applyAlignment="1">
      <alignment horizontal="left" vertical="top" wrapText="1"/>
    </xf>
    <xf numFmtId="0" fontId="17" fillId="0" borderId="0" xfId="0" applyFont="1" applyAlignment="1">
      <alignment vertical="top" wrapText="1"/>
    </xf>
    <xf numFmtId="3" fontId="2" fillId="15" borderId="14" xfId="0" applyNumberFormat="1" applyFont="1" applyFill="1" applyBorder="1" applyAlignment="1">
      <alignment horizontal="left" vertical="top" wrapText="1"/>
    </xf>
    <xf numFmtId="0" fontId="7" fillId="0" borderId="29" xfId="0" applyFont="1" applyBorder="1" applyAlignment="1">
      <alignment vertical="top"/>
    </xf>
    <xf numFmtId="0" fontId="17" fillId="0" borderId="0" xfId="0" applyFont="1" applyAlignment="1">
      <alignment horizontal="left" vertical="center" wrapText="1"/>
    </xf>
    <xf numFmtId="0" fontId="0" fillId="0" borderId="0" xfId="0" applyAlignment="1">
      <alignment horizontal="left" wrapText="1"/>
    </xf>
    <xf numFmtId="0" fontId="17" fillId="0" borderId="0" xfId="2" applyFont="1" applyFill="1" applyAlignment="1">
      <alignment horizontal="right"/>
    </xf>
    <xf numFmtId="0" fontId="17" fillId="0" borderId="0" xfId="0" applyFont="1" applyAlignment="1">
      <alignment horizontal="right" vertical="top"/>
    </xf>
    <xf numFmtId="0" fontId="17" fillId="0" borderId="0" xfId="0" applyFont="1" applyBorder="1" applyAlignment="1">
      <alignment horizontal="left" vertical="top" wrapText="1"/>
    </xf>
    <xf numFmtId="0" fontId="17" fillId="0" borderId="0" xfId="0" applyFont="1" applyAlignment="1">
      <alignment horizontal="left" vertical="top" wrapText="1"/>
    </xf>
    <xf numFmtId="0" fontId="0" fillId="0" borderId="0" xfId="0" applyAlignment="1">
      <alignment horizontal="left" vertical="top" wrapText="1"/>
    </xf>
    <xf numFmtId="0" fontId="17" fillId="0" borderId="0" xfId="2" applyFont="1" applyFill="1" applyAlignment="1">
      <alignment horizontal="center" vertical="top" wrapText="1"/>
    </xf>
    <xf numFmtId="0" fontId="0" fillId="0" borderId="0" xfId="0" applyFill="1" applyAlignment="1">
      <alignment horizontal="center" vertical="top" wrapText="1"/>
    </xf>
    <xf numFmtId="0" fontId="16" fillId="0" borderId="0" xfId="2" applyFont="1" applyAlignment="1">
      <alignment horizontal="center"/>
    </xf>
    <xf numFmtId="0" fontId="0" fillId="0" borderId="0" xfId="0" applyAlignment="1"/>
    <xf numFmtId="49" fontId="16" fillId="0" borderId="0" xfId="2" applyNumberFormat="1" applyFont="1" applyAlignment="1">
      <alignment horizontal="left" vertical="top" wrapText="1"/>
    </xf>
    <xf numFmtId="0" fontId="17" fillId="0" borderId="0" xfId="2" applyFont="1" applyAlignment="1">
      <alignment horizontal="left" vertical="top" wrapText="1"/>
    </xf>
    <xf numFmtId="3" fontId="2" fillId="7" borderId="17" xfId="0" applyNumberFormat="1" applyFont="1" applyFill="1" applyBorder="1" applyAlignment="1">
      <alignment horizontal="left" vertical="top" wrapText="1"/>
    </xf>
    <xf numFmtId="3" fontId="2" fillId="7" borderId="9"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2" fillId="6" borderId="17" xfId="0" applyNumberFormat="1" applyFont="1" applyFill="1" applyBorder="1" applyAlignment="1">
      <alignment horizontal="left" vertical="top" wrapText="1"/>
    </xf>
    <xf numFmtId="3" fontId="2" fillId="6" borderId="25" xfId="0" applyNumberFormat="1" applyFont="1" applyFill="1" applyBorder="1" applyAlignment="1">
      <alignment horizontal="left" vertical="top" wrapText="1"/>
    </xf>
    <xf numFmtId="166" fontId="2" fillId="7" borderId="9" xfId="0" applyNumberFormat="1" applyFont="1" applyFill="1" applyBorder="1" applyAlignment="1">
      <alignment horizontal="left" vertical="top" wrapText="1"/>
    </xf>
    <xf numFmtId="0" fontId="7" fillId="0" borderId="27" xfId="0" applyFont="1" applyBorder="1" applyAlignment="1">
      <alignment vertical="top"/>
    </xf>
    <xf numFmtId="166" fontId="3" fillId="0" borderId="9" xfId="0" applyNumberFormat="1" applyFont="1" applyFill="1" applyBorder="1" applyAlignment="1">
      <alignment horizontal="center" vertical="top" wrapText="1"/>
    </xf>
    <xf numFmtId="166" fontId="3" fillId="0" borderId="27" xfId="0" applyNumberFormat="1" applyFont="1" applyFill="1" applyBorder="1" applyAlignment="1">
      <alignment horizontal="center" vertical="top" wrapText="1"/>
    </xf>
    <xf numFmtId="49" fontId="3" fillId="0" borderId="32" xfId="0" applyNumberFormat="1" applyFont="1" applyBorder="1" applyAlignment="1">
      <alignment horizontal="center" vertical="top"/>
    </xf>
    <xf numFmtId="49" fontId="3" fillId="0" borderId="56" xfId="0" applyNumberFormat="1" applyFont="1" applyBorder="1" applyAlignment="1">
      <alignment horizontal="center" vertical="top"/>
    </xf>
    <xf numFmtId="166" fontId="2" fillId="7" borderId="17" xfId="0" applyNumberFormat="1" applyFont="1" applyFill="1" applyBorder="1" applyAlignment="1">
      <alignment horizontal="left" vertical="top" wrapText="1"/>
    </xf>
    <xf numFmtId="166" fontId="2" fillId="7" borderId="25" xfId="0" applyNumberFormat="1" applyFont="1" applyFill="1" applyBorder="1" applyAlignment="1">
      <alignment horizontal="left" vertical="top" wrapText="1"/>
    </xf>
    <xf numFmtId="166" fontId="2" fillId="6" borderId="17" xfId="0" applyNumberFormat="1" applyFont="1" applyFill="1" applyBorder="1" applyAlignment="1">
      <alignment horizontal="left" vertical="top" wrapText="1"/>
    </xf>
    <xf numFmtId="166" fontId="2" fillId="6" borderId="25" xfId="0" applyNumberFormat="1" applyFont="1" applyFill="1" applyBorder="1" applyAlignment="1">
      <alignment horizontal="left" vertical="top" wrapText="1"/>
    </xf>
    <xf numFmtId="0" fontId="4" fillId="7" borderId="43" xfId="0" applyFont="1" applyFill="1" applyBorder="1" applyAlignment="1">
      <alignment horizontal="center" vertical="center" textRotation="90" wrapText="1"/>
    </xf>
    <xf numFmtId="0" fontId="4" fillId="7" borderId="16" xfId="0" applyFont="1" applyFill="1" applyBorder="1" applyAlignment="1">
      <alignment horizontal="center" vertical="center" textRotation="90" wrapText="1"/>
    </xf>
    <xf numFmtId="49" fontId="3" fillId="7" borderId="44" xfId="0" applyNumberFormat="1" applyFont="1" applyFill="1" applyBorder="1" applyAlignment="1">
      <alignment horizontal="center" vertical="top"/>
    </xf>
    <xf numFmtId="49" fontId="3" fillId="7" borderId="32" xfId="0" applyNumberFormat="1" applyFont="1" applyFill="1" applyBorder="1" applyAlignment="1">
      <alignment horizontal="center" vertical="top"/>
    </xf>
    <xf numFmtId="3" fontId="2" fillId="7" borderId="25" xfId="0" applyNumberFormat="1" applyFont="1" applyFill="1" applyBorder="1" applyAlignment="1">
      <alignment horizontal="left" vertical="top" wrapText="1"/>
    </xf>
    <xf numFmtId="3" fontId="19" fillId="7" borderId="17" xfId="0" applyNumberFormat="1" applyFont="1" applyFill="1" applyBorder="1" applyAlignment="1">
      <alignment horizontal="left" vertical="top" wrapText="1"/>
    </xf>
    <xf numFmtId="3" fontId="19" fillId="7" borderId="25" xfId="0" applyNumberFormat="1" applyFont="1" applyFill="1" applyBorder="1" applyAlignment="1">
      <alignment horizontal="left" vertical="top" wrapText="1"/>
    </xf>
    <xf numFmtId="166" fontId="2" fillId="7" borderId="9" xfId="0" applyNumberFormat="1" applyFont="1" applyFill="1" applyBorder="1" applyAlignment="1">
      <alignment vertical="top" wrapText="1"/>
    </xf>
    <xf numFmtId="166" fontId="7" fillId="7" borderId="25" xfId="0" applyNumberFormat="1" applyFont="1" applyFill="1" applyBorder="1" applyAlignment="1">
      <alignment vertical="top" wrapText="1"/>
    </xf>
    <xf numFmtId="166" fontId="2" fillId="7" borderId="5" xfId="0" applyNumberFormat="1" applyFont="1" applyFill="1" applyBorder="1" applyAlignment="1">
      <alignment horizontal="left" vertical="top" wrapText="1"/>
    </xf>
    <xf numFmtId="166" fontId="7" fillId="7" borderId="26" xfId="0" applyNumberFormat="1" applyFont="1" applyFill="1" applyBorder="1" applyAlignment="1">
      <alignment horizontal="left" vertical="top" wrapText="1"/>
    </xf>
    <xf numFmtId="166" fontId="2" fillId="7" borderId="42" xfId="0" applyNumberFormat="1" applyFont="1" applyFill="1" applyBorder="1" applyAlignment="1">
      <alignment horizontal="left" vertical="top" wrapText="1"/>
    </xf>
    <xf numFmtId="166" fontId="2" fillId="7" borderId="44" xfId="0" applyNumberFormat="1" applyFont="1" applyFill="1" applyBorder="1" applyAlignment="1">
      <alignment horizontal="left" vertical="top" wrapText="1"/>
    </xf>
    <xf numFmtId="166" fontId="2" fillId="7" borderId="32" xfId="0" applyNumberFormat="1" applyFont="1" applyFill="1" applyBorder="1" applyAlignment="1">
      <alignment horizontal="left" vertical="top" wrapText="1"/>
    </xf>
    <xf numFmtId="49" fontId="3" fillId="7" borderId="42" xfId="0" applyNumberFormat="1" applyFont="1" applyFill="1" applyBorder="1" applyAlignment="1">
      <alignment horizontal="center" vertical="top"/>
    </xf>
    <xf numFmtId="166" fontId="2" fillId="7" borderId="33" xfId="0" applyNumberFormat="1" applyFont="1" applyFill="1" applyBorder="1" applyAlignment="1">
      <alignment horizontal="left" vertical="top" wrapText="1"/>
    </xf>
    <xf numFmtId="0" fontId="7" fillId="0" borderId="5" xfId="0" applyFont="1" applyBorder="1" applyAlignment="1">
      <alignment horizontal="left" vertical="top" wrapText="1"/>
    </xf>
    <xf numFmtId="166" fontId="3" fillId="2" borderId="63" xfId="0" applyNumberFormat="1" applyFont="1" applyFill="1" applyBorder="1" applyAlignment="1">
      <alignment horizontal="right" vertical="top"/>
    </xf>
    <xf numFmtId="166" fontId="3" fillId="2" borderId="64" xfId="0" applyNumberFormat="1" applyFont="1" applyFill="1" applyBorder="1" applyAlignment="1">
      <alignment horizontal="right" vertical="top"/>
    </xf>
    <xf numFmtId="166" fontId="2" fillId="2" borderId="63" xfId="0" applyNumberFormat="1" applyFont="1" applyFill="1" applyBorder="1" applyAlignment="1">
      <alignment horizontal="center" vertical="top" wrapText="1"/>
    </xf>
    <xf numFmtId="166" fontId="2" fillId="2" borderId="64" xfId="0" applyNumberFormat="1" applyFont="1" applyFill="1" applyBorder="1" applyAlignment="1">
      <alignment horizontal="center" vertical="top" wrapText="1"/>
    </xf>
    <xf numFmtId="166" fontId="3" fillId="2" borderId="37" xfId="0" applyNumberFormat="1" applyFont="1" applyFill="1" applyBorder="1" applyAlignment="1">
      <alignment horizontal="left" vertical="top"/>
    </xf>
    <xf numFmtId="166" fontId="3" fillId="2" borderId="47" xfId="0" applyNumberFormat="1" applyFont="1" applyFill="1" applyBorder="1" applyAlignment="1">
      <alignment horizontal="left" vertical="top"/>
    </xf>
    <xf numFmtId="166" fontId="3" fillId="2" borderId="46" xfId="0" applyNumberFormat="1" applyFont="1" applyFill="1" applyBorder="1" applyAlignment="1">
      <alignment horizontal="left" vertical="top"/>
    </xf>
    <xf numFmtId="0" fontId="20" fillId="0" borderId="0" xfId="0" applyFont="1" applyAlignment="1">
      <alignment horizontal="center" vertical="top"/>
    </xf>
    <xf numFmtId="0" fontId="14" fillId="0" borderId="0" xfId="0" applyFont="1" applyBorder="1" applyAlignment="1">
      <alignment horizontal="center" vertical="top" wrapText="1"/>
    </xf>
    <xf numFmtId="0" fontId="2" fillId="0" borderId="3" xfId="0" applyFont="1" applyBorder="1" applyAlignment="1">
      <alignment horizontal="center" vertical="center" textRotation="90" shrinkToFit="1"/>
    </xf>
    <xf numFmtId="0" fontId="2" fillId="0" borderId="5"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22" xfId="0" applyFont="1" applyBorder="1" applyAlignment="1">
      <alignment horizontal="center" vertical="center" textRotation="90" shrinkToFit="1"/>
    </xf>
    <xf numFmtId="0" fontId="2" fillId="0" borderId="9"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9" fillId="0" borderId="40" xfId="0" applyFont="1" applyBorder="1" applyAlignment="1">
      <alignment horizontal="center" vertical="center" wrapText="1"/>
    </xf>
    <xf numFmtId="0" fontId="19" fillId="0" borderId="47"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8" xfId="0" applyFont="1" applyBorder="1" applyAlignment="1">
      <alignment horizontal="center" vertical="center" wrapText="1"/>
    </xf>
    <xf numFmtId="3" fontId="19" fillId="0" borderId="4" xfId="0" applyNumberFormat="1" applyFont="1" applyBorder="1" applyAlignment="1">
      <alignment horizontal="center" vertical="center" wrapText="1"/>
    </xf>
    <xf numFmtId="3" fontId="19" fillId="0" borderId="59"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2" fillId="0" borderId="59" xfId="0" applyNumberFormat="1" applyFont="1" applyBorder="1" applyAlignment="1">
      <alignment horizontal="center" vertical="center" wrapText="1"/>
    </xf>
    <xf numFmtId="0" fontId="19" fillId="0" borderId="45" xfId="0" applyFont="1" applyBorder="1" applyAlignment="1">
      <alignment horizontal="center" vertical="center" wrapText="1"/>
    </xf>
    <xf numFmtId="0" fontId="19" fillId="0" borderId="65" xfId="0" applyFont="1" applyBorder="1" applyAlignment="1">
      <alignment horizontal="center" vertical="center" wrapText="1"/>
    </xf>
    <xf numFmtId="0" fontId="2" fillId="0" borderId="17"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7" xfId="0" applyFont="1" applyBorder="1" applyAlignment="1">
      <alignment horizontal="center" vertical="center" shrinkToFit="1"/>
    </xf>
    <xf numFmtId="0" fontId="2" fillId="0" borderId="44" xfId="0" applyFont="1" applyBorder="1" applyAlignment="1">
      <alignment horizontal="center" vertical="center" shrinkToFit="1"/>
    </xf>
    <xf numFmtId="0" fontId="2" fillId="0" borderId="52" xfId="0" applyFont="1" applyBorder="1" applyAlignment="1">
      <alignment horizontal="center" vertical="center" shrinkToFit="1"/>
    </xf>
    <xf numFmtId="49" fontId="2" fillId="0" borderId="23" xfId="0" applyNumberFormat="1" applyFont="1" applyBorder="1" applyAlignment="1">
      <alignment horizontal="center" vertical="center" textRotation="90" shrinkToFit="1"/>
    </xf>
    <xf numFmtId="49" fontId="2" fillId="0" borderId="15" xfId="0" applyNumberFormat="1" applyFont="1" applyBorder="1" applyAlignment="1">
      <alignment horizontal="center" vertical="center" textRotation="90" shrinkToFit="1"/>
    </xf>
    <xf numFmtId="49" fontId="2" fillId="0" borderId="28" xfId="0" applyNumberFormat="1"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0" fontId="2" fillId="0" borderId="4" xfId="0" applyFont="1" applyBorder="1" applyAlignment="1">
      <alignment horizontal="center" vertical="center" textRotation="90" shrinkToFit="1"/>
    </xf>
    <xf numFmtId="0" fontId="2" fillId="0" borderId="59" xfId="0" applyFont="1" applyBorder="1" applyAlignment="1">
      <alignment horizontal="center" vertical="center" textRotation="90" shrinkToFit="1"/>
    </xf>
    <xf numFmtId="3" fontId="18" fillId="0" borderId="61" xfId="0" applyNumberFormat="1" applyFont="1" applyBorder="1" applyAlignment="1">
      <alignment horizontal="center" vertical="center" wrapText="1"/>
    </xf>
    <xf numFmtId="3" fontId="18" fillId="0" borderId="66" xfId="0" applyNumberFormat="1" applyFont="1" applyBorder="1" applyAlignment="1">
      <alignment horizontal="center" vertical="center" wrapText="1"/>
    </xf>
    <xf numFmtId="3" fontId="18" fillId="0" borderId="62" xfId="0" applyNumberFormat="1" applyFont="1" applyBorder="1" applyAlignment="1">
      <alignment horizontal="center" vertical="center" wrapText="1"/>
    </xf>
    <xf numFmtId="3" fontId="3" fillId="0" borderId="40"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0" fontId="7" fillId="0" borderId="65"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3" fontId="19" fillId="7" borderId="35" xfId="0" applyNumberFormat="1" applyFont="1" applyFill="1" applyBorder="1" applyAlignment="1">
      <alignment horizontal="center" vertical="center" wrapText="1"/>
    </xf>
    <xf numFmtId="3" fontId="19" fillId="7" borderId="59" xfId="0" applyNumberFormat="1" applyFont="1" applyFill="1" applyBorder="1" applyAlignment="1">
      <alignment horizontal="center" vertical="center" wrapText="1"/>
    </xf>
    <xf numFmtId="3" fontId="2" fillId="0" borderId="35" xfId="0" applyNumberFormat="1" applyFont="1" applyBorder="1" applyAlignment="1">
      <alignment horizontal="center" vertical="center" wrapText="1"/>
    </xf>
    <xf numFmtId="3" fontId="2" fillId="0" borderId="59" xfId="0" applyNumberFormat="1" applyFont="1" applyBorder="1" applyAlignment="1">
      <alignment horizontal="center" vertical="center" wrapText="1"/>
    </xf>
    <xf numFmtId="0" fontId="2"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2" fillId="3" borderId="57" xfId="0" applyFont="1" applyFill="1" applyBorder="1" applyAlignment="1">
      <alignment horizontal="left" vertical="top" wrapText="1"/>
    </xf>
    <xf numFmtId="0" fontId="2" fillId="3" borderId="68" xfId="0" applyFont="1" applyFill="1" applyBorder="1" applyAlignment="1">
      <alignment horizontal="left" vertical="top" wrapText="1"/>
    </xf>
    <xf numFmtId="0" fontId="2" fillId="3" borderId="49" xfId="0" applyFont="1" applyFill="1" applyBorder="1" applyAlignment="1">
      <alignment horizontal="left" vertical="top" wrapText="1"/>
    </xf>
    <xf numFmtId="166" fontId="3" fillId="4" borderId="65" xfId="0" applyNumberFormat="1" applyFont="1" applyFill="1" applyBorder="1" applyAlignment="1">
      <alignment horizontal="right" vertical="top" wrapText="1"/>
    </xf>
    <xf numFmtId="166" fontId="3" fillId="4" borderId="29" xfId="0" applyNumberFormat="1" applyFont="1" applyFill="1" applyBorder="1" applyAlignment="1">
      <alignment horizontal="right" vertical="top" wrapText="1"/>
    </xf>
    <xf numFmtId="166" fontId="3" fillId="4" borderId="30" xfId="0" applyNumberFormat="1" applyFont="1" applyFill="1" applyBorder="1" applyAlignment="1">
      <alignment horizontal="right" vertical="top" wrapText="1"/>
    </xf>
    <xf numFmtId="166" fontId="2" fillId="8" borderId="60" xfId="0" applyNumberFormat="1" applyFont="1" applyFill="1" applyBorder="1" applyAlignment="1">
      <alignment vertical="top" wrapText="1"/>
    </xf>
    <xf numFmtId="166" fontId="7" fillId="8" borderId="55" xfId="0" applyNumberFormat="1" applyFont="1" applyFill="1" applyBorder="1" applyAlignment="1">
      <alignment vertical="top" wrapText="1"/>
    </xf>
    <xf numFmtId="166" fontId="7" fillId="8" borderId="38" xfId="0" applyNumberFormat="1" applyFont="1" applyFill="1" applyBorder="1" applyAlignment="1">
      <alignment vertical="top" wrapText="1"/>
    </xf>
    <xf numFmtId="166" fontId="3" fillId="5" borderId="60" xfId="0" applyNumberFormat="1" applyFont="1" applyFill="1" applyBorder="1" applyAlignment="1">
      <alignment horizontal="right" vertical="top" wrapText="1"/>
    </xf>
    <xf numFmtId="166" fontId="3" fillId="5" borderId="55" xfId="0" applyNumberFormat="1" applyFont="1" applyFill="1" applyBorder="1" applyAlignment="1">
      <alignment horizontal="right" vertical="top" wrapText="1"/>
    </xf>
    <xf numFmtId="166" fontId="3" fillId="5" borderId="38" xfId="0" applyNumberFormat="1" applyFont="1" applyFill="1" applyBorder="1" applyAlignment="1">
      <alignment horizontal="right" vertical="top" wrapText="1"/>
    </xf>
    <xf numFmtId="166" fontId="2" fillId="3" borderId="57" xfId="0" applyNumberFormat="1" applyFont="1" applyFill="1" applyBorder="1" applyAlignment="1">
      <alignment horizontal="left" vertical="top" wrapText="1"/>
    </xf>
    <xf numFmtId="166" fontId="2" fillId="3" borderId="68" xfId="0" applyNumberFormat="1" applyFont="1" applyFill="1" applyBorder="1" applyAlignment="1">
      <alignment horizontal="left" vertical="top" wrapText="1"/>
    </xf>
    <xf numFmtId="166" fontId="2" fillId="3" borderId="49" xfId="0" applyNumberFormat="1" applyFont="1" applyFill="1" applyBorder="1" applyAlignment="1">
      <alignment horizontal="left" vertical="top" wrapText="1"/>
    </xf>
    <xf numFmtId="166" fontId="2" fillId="3" borderId="60" xfId="0" applyNumberFormat="1" applyFont="1" applyFill="1" applyBorder="1" applyAlignment="1">
      <alignment horizontal="left" vertical="top" wrapText="1"/>
    </xf>
    <xf numFmtId="166" fontId="2" fillId="3" borderId="55" xfId="0" applyNumberFormat="1" applyFont="1" applyFill="1" applyBorder="1" applyAlignment="1">
      <alignment horizontal="left" vertical="top" wrapText="1"/>
    </xf>
    <xf numFmtId="166" fontId="2" fillId="3" borderId="38" xfId="0" applyNumberFormat="1" applyFont="1" applyFill="1" applyBorder="1" applyAlignment="1">
      <alignment horizontal="left" vertical="top" wrapText="1"/>
    </xf>
    <xf numFmtId="166" fontId="2" fillId="0" borderId="60" xfId="0" applyNumberFormat="1" applyFont="1" applyBorder="1" applyAlignment="1">
      <alignment horizontal="left" vertical="top" wrapText="1"/>
    </xf>
    <xf numFmtId="166" fontId="2" fillId="0" borderId="55" xfId="0" applyNumberFormat="1" applyFont="1" applyBorder="1" applyAlignment="1">
      <alignment horizontal="left" vertical="top" wrapText="1"/>
    </xf>
    <xf numFmtId="166" fontId="2" fillId="0" borderId="38" xfId="0" applyNumberFormat="1" applyFont="1" applyBorder="1" applyAlignment="1">
      <alignment horizontal="left" vertical="top" wrapText="1"/>
    </xf>
    <xf numFmtId="166" fontId="2" fillId="7" borderId="60" xfId="0" applyNumberFormat="1" applyFont="1" applyFill="1" applyBorder="1" applyAlignment="1">
      <alignment horizontal="left" vertical="top" wrapText="1"/>
    </xf>
    <xf numFmtId="166" fontId="2" fillId="7" borderId="55" xfId="0" applyNumberFormat="1" applyFont="1" applyFill="1" applyBorder="1" applyAlignment="1">
      <alignment horizontal="left" vertical="top" wrapText="1"/>
    </xf>
    <xf numFmtId="166" fontId="2" fillId="7" borderId="38" xfId="0" applyNumberFormat="1" applyFont="1" applyFill="1" applyBorder="1" applyAlignment="1">
      <alignment horizontal="left" vertical="top" wrapText="1"/>
    </xf>
    <xf numFmtId="166" fontId="2" fillId="8" borderId="60" xfId="0" applyNumberFormat="1" applyFont="1" applyFill="1" applyBorder="1" applyAlignment="1">
      <alignment horizontal="left" vertical="top" wrapText="1"/>
    </xf>
    <xf numFmtId="166" fontId="2" fillId="8" borderId="55" xfId="0" applyNumberFormat="1" applyFont="1" applyFill="1" applyBorder="1" applyAlignment="1">
      <alignment horizontal="left" vertical="top" wrapText="1"/>
    </xf>
    <xf numFmtId="166" fontId="2" fillId="8" borderId="38" xfId="0" applyNumberFormat="1" applyFont="1" applyFill="1" applyBorder="1" applyAlignment="1">
      <alignment horizontal="left" vertical="top" wrapText="1"/>
    </xf>
    <xf numFmtId="166" fontId="3" fillId="8" borderId="60" xfId="0" applyNumberFormat="1" applyFont="1" applyFill="1" applyBorder="1" applyAlignment="1">
      <alignment horizontal="left" vertical="top" wrapText="1"/>
    </xf>
    <xf numFmtId="166" fontId="3" fillId="8" borderId="55" xfId="0" applyNumberFormat="1" applyFont="1" applyFill="1" applyBorder="1" applyAlignment="1">
      <alignment horizontal="left" vertical="top" wrapText="1"/>
    </xf>
    <xf numFmtId="166" fontId="3" fillId="8" borderId="38" xfId="0" applyNumberFormat="1" applyFont="1" applyFill="1" applyBorder="1" applyAlignment="1">
      <alignment horizontal="left" vertical="top" wrapText="1"/>
    </xf>
    <xf numFmtId="166" fontId="3" fillId="9" borderId="5"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166" fontId="2" fillId="7" borderId="2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6" fontId="2" fillId="7" borderId="17" xfId="0" applyNumberFormat="1" applyFont="1" applyFill="1" applyBorder="1" applyAlignment="1">
      <alignment vertical="top" wrapText="1"/>
    </xf>
    <xf numFmtId="0" fontId="7" fillId="7" borderId="9" xfId="0" applyFont="1" applyFill="1" applyBorder="1" applyAlignment="1">
      <alignment vertical="top" wrapText="1"/>
    </xf>
    <xf numFmtId="166" fontId="3" fillId="7" borderId="22" xfId="0" applyNumberFormat="1" applyFont="1" applyFill="1" applyBorder="1" applyAlignment="1">
      <alignment vertical="top" wrapText="1"/>
    </xf>
    <xf numFmtId="0" fontId="0" fillId="7" borderId="9" xfId="0" applyFill="1" applyBorder="1" applyAlignment="1">
      <alignment vertical="top" wrapText="1"/>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2" fillId="7" borderId="25" xfId="0" applyNumberFormat="1" applyFont="1" applyFill="1" applyBorder="1" applyAlignment="1">
      <alignment horizontal="center" vertical="center" textRotation="90" wrapText="1"/>
    </xf>
    <xf numFmtId="49" fontId="3" fillId="7" borderId="9" xfId="0" applyNumberFormat="1" applyFont="1" applyFill="1" applyBorder="1" applyAlignment="1">
      <alignment horizontal="center" vertical="top"/>
    </xf>
    <xf numFmtId="0" fontId="7" fillId="7" borderId="5" xfId="0" applyFont="1" applyFill="1" applyBorder="1" applyAlignment="1">
      <alignment vertical="top" wrapText="1"/>
    </xf>
    <xf numFmtId="49" fontId="2" fillId="0" borderId="17" xfId="0" applyNumberFormat="1" applyFont="1" applyFill="1" applyBorder="1" applyAlignment="1">
      <alignment horizontal="left" vertical="top" wrapText="1"/>
    </xf>
    <xf numFmtId="49" fontId="2" fillId="0" borderId="9" xfId="0" applyNumberFormat="1" applyFont="1" applyFill="1" applyBorder="1" applyAlignment="1">
      <alignment horizontal="left" vertical="top" wrapText="1"/>
    </xf>
    <xf numFmtId="166" fontId="2" fillId="15" borderId="5" xfId="0" applyNumberFormat="1" applyFont="1" applyFill="1" applyBorder="1" applyAlignment="1">
      <alignment horizontal="left" vertical="top" wrapText="1"/>
    </xf>
    <xf numFmtId="49" fontId="2" fillId="0" borderId="87" xfId="0" applyNumberFormat="1" applyFont="1" applyFill="1" applyBorder="1" applyAlignment="1">
      <alignment horizontal="left" vertical="top" wrapText="1"/>
    </xf>
    <xf numFmtId="49" fontId="2" fillId="0" borderId="25" xfId="0" applyNumberFormat="1" applyFont="1" applyFill="1" applyBorder="1" applyAlignment="1">
      <alignment horizontal="left" vertical="top" wrapText="1"/>
    </xf>
    <xf numFmtId="166" fontId="2" fillId="15" borderId="9" xfId="0" applyNumberFormat="1" applyFont="1" applyFill="1" applyBorder="1" applyAlignment="1">
      <alignment horizontal="left" vertical="top" wrapText="1"/>
    </xf>
    <xf numFmtId="0" fontId="7" fillId="0" borderId="9" xfId="0" applyFont="1" applyBorder="1" applyAlignment="1">
      <alignment horizontal="center" wrapText="1"/>
    </xf>
    <xf numFmtId="0" fontId="7" fillId="0" borderId="25" xfId="0" applyFont="1" applyBorder="1" applyAlignment="1">
      <alignment horizontal="center" wrapText="1"/>
    </xf>
    <xf numFmtId="0" fontId="7" fillId="7" borderId="25" xfId="0" applyFont="1" applyFill="1" applyBorder="1" applyAlignment="1">
      <alignment vertical="top" wrapText="1"/>
    </xf>
    <xf numFmtId="166" fontId="6" fillId="7" borderId="17" xfId="0" applyNumberFormat="1" applyFont="1" applyFill="1" applyBorder="1" applyAlignment="1">
      <alignment horizontal="center" vertical="center" textRotation="90" wrapText="1"/>
    </xf>
    <xf numFmtId="166" fontId="6" fillId="7" borderId="9" xfId="0" applyNumberFormat="1" applyFont="1" applyFill="1" applyBorder="1" applyAlignment="1">
      <alignment horizontal="center" vertical="center" textRotation="90" wrapText="1"/>
    </xf>
    <xf numFmtId="0" fontId="51" fillId="0" borderId="25" xfId="0" applyFont="1" applyBorder="1" applyAlignment="1">
      <alignment horizontal="center" vertical="center" wrapText="1"/>
    </xf>
    <xf numFmtId="166" fontId="1" fillId="7" borderId="17" xfId="0" applyNumberFormat="1" applyFont="1" applyFill="1" applyBorder="1" applyAlignment="1">
      <alignment horizontal="center" vertical="center" textRotation="90" wrapText="1"/>
    </xf>
    <xf numFmtId="0" fontId="53" fillId="7" borderId="25" xfId="0" applyFont="1" applyFill="1" applyBorder="1" applyAlignment="1">
      <alignment horizontal="center" vertical="center" wrapText="1"/>
    </xf>
    <xf numFmtId="49" fontId="3" fillId="9" borderId="5" xfId="0" applyNumberFormat="1" applyFont="1" applyFill="1" applyBorder="1" applyAlignment="1">
      <alignment horizontal="center" vertical="top"/>
    </xf>
    <xf numFmtId="49" fontId="3" fillId="2" borderId="9" xfId="0" applyNumberFormat="1" applyFont="1" applyFill="1" applyBorder="1" applyAlignment="1">
      <alignment horizontal="center" vertical="top"/>
    </xf>
    <xf numFmtId="166" fontId="2" fillId="6" borderId="42" xfId="0" applyNumberFormat="1" applyFont="1" applyFill="1" applyBorder="1" applyAlignment="1">
      <alignment vertical="top" wrapText="1"/>
    </xf>
    <xf numFmtId="0" fontId="7" fillId="6" borderId="44" xfId="0" applyFont="1" applyFill="1" applyBorder="1" applyAlignment="1">
      <alignment vertical="top" wrapText="1"/>
    </xf>
    <xf numFmtId="0" fontId="7" fillId="6" borderId="32" xfId="0" applyFont="1" applyFill="1" applyBorder="1" applyAlignment="1">
      <alignment vertical="top" wrapText="1"/>
    </xf>
    <xf numFmtId="0" fontId="7" fillId="0" borderId="9" xfId="0" applyFont="1" applyBorder="1" applyAlignment="1">
      <alignment horizontal="center" vertical="center" wrapText="1"/>
    </xf>
    <xf numFmtId="0" fontId="7" fillId="0" borderId="25" xfId="0" applyFont="1" applyBorder="1" applyAlignment="1">
      <alignment horizontal="center" vertical="center" wrapText="1"/>
    </xf>
    <xf numFmtId="166" fontId="2" fillId="7" borderId="44" xfId="0" applyNumberFormat="1" applyFont="1" applyFill="1" applyBorder="1" applyAlignment="1">
      <alignment vertical="top" wrapText="1"/>
    </xf>
    <xf numFmtId="166" fontId="2" fillId="7" borderId="32"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166" fontId="2" fillId="7" borderId="37" xfId="0" applyNumberFormat="1" applyFont="1" applyFill="1" applyBorder="1" applyAlignment="1">
      <alignment vertical="top" wrapText="1"/>
    </xf>
    <xf numFmtId="166" fontId="2" fillId="7" borderId="52" xfId="0" applyNumberFormat="1" applyFont="1" applyFill="1" applyBorder="1" applyAlignment="1">
      <alignment vertical="top" wrapText="1"/>
    </xf>
    <xf numFmtId="166" fontId="4" fillId="0" borderId="22" xfId="0" applyNumberFormat="1" applyFont="1" applyFill="1" applyBorder="1" applyAlignment="1">
      <alignment horizontal="center" vertical="top" wrapText="1"/>
    </xf>
    <xf numFmtId="166" fontId="4" fillId="0" borderId="9" xfId="0" applyNumberFormat="1" applyFont="1" applyFill="1" applyBorder="1" applyAlignment="1">
      <alignment horizontal="center" vertical="top" wrapText="1"/>
    </xf>
    <xf numFmtId="166" fontId="4" fillId="0" borderId="27" xfId="0" applyNumberFormat="1" applyFont="1" applyFill="1" applyBorder="1" applyAlignment="1">
      <alignment horizontal="center" vertical="top" wrapText="1"/>
    </xf>
    <xf numFmtId="49" fontId="3" fillId="7" borderId="37" xfId="0" applyNumberFormat="1" applyFont="1" applyFill="1" applyBorder="1" applyAlignment="1">
      <alignment horizontal="center" vertical="top"/>
    </xf>
    <xf numFmtId="49" fontId="3" fillId="7" borderId="52" xfId="0" applyNumberFormat="1" applyFont="1" applyFill="1" applyBorder="1" applyAlignment="1">
      <alignment horizontal="center" vertical="top"/>
    </xf>
    <xf numFmtId="0" fontId="2" fillId="6" borderId="33" xfId="0" applyFont="1" applyFill="1" applyBorder="1" applyAlignment="1">
      <alignment horizontal="left" vertical="top" wrapText="1"/>
    </xf>
    <xf numFmtId="0" fontId="2" fillId="6" borderId="5" xfId="0" applyFont="1" applyFill="1" applyBorder="1" applyAlignment="1">
      <alignment horizontal="left" vertical="top" wrapText="1"/>
    </xf>
    <xf numFmtId="49" fontId="3" fillId="7" borderId="18" xfId="0" applyNumberFormat="1" applyFont="1" applyFill="1" applyBorder="1" applyAlignment="1">
      <alignment horizontal="center" vertical="top"/>
    </xf>
    <xf numFmtId="49" fontId="3" fillId="7" borderId="15" xfId="0" applyNumberFormat="1" applyFont="1" applyFill="1" applyBorder="1" applyAlignment="1">
      <alignment horizontal="center" vertical="top"/>
    </xf>
    <xf numFmtId="49" fontId="3" fillId="7" borderId="24" xfId="0" applyNumberFormat="1" applyFont="1" applyFill="1" applyBorder="1" applyAlignment="1">
      <alignment horizontal="center" vertical="top"/>
    </xf>
    <xf numFmtId="166" fontId="2" fillId="15" borderId="9" xfId="0" applyNumberFormat="1" applyFont="1" applyFill="1" applyBorder="1" applyAlignment="1">
      <alignment vertical="top" wrapText="1"/>
    </xf>
    <xf numFmtId="0" fontId="7" fillId="15" borderId="9" xfId="0" applyFont="1" applyFill="1" applyBorder="1" applyAlignment="1">
      <alignment vertical="top" wrapText="1"/>
    </xf>
    <xf numFmtId="0" fontId="2" fillId="7" borderId="17" xfId="0" applyFont="1" applyFill="1" applyBorder="1" applyAlignment="1">
      <alignment horizontal="left" vertical="top" wrapText="1"/>
    </xf>
    <xf numFmtId="0" fontId="2" fillId="7" borderId="25" xfId="0" applyFont="1" applyFill="1" applyBorder="1" applyAlignment="1">
      <alignment horizontal="left" vertical="top" wrapText="1"/>
    </xf>
    <xf numFmtId="166" fontId="3" fillId="2" borderId="67" xfId="0" applyNumberFormat="1" applyFont="1" applyFill="1" applyBorder="1" applyAlignment="1">
      <alignment horizontal="right" vertical="top"/>
    </xf>
    <xf numFmtId="166" fontId="3" fillId="2" borderId="67" xfId="0" applyNumberFormat="1" applyFont="1" applyFill="1" applyBorder="1" applyAlignment="1">
      <alignment horizontal="left" vertical="top"/>
    </xf>
    <xf numFmtId="166" fontId="3" fillId="2" borderId="63" xfId="0" applyNumberFormat="1" applyFont="1" applyFill="1" applyBorder="1" applyAlignment="1">
      <alignment horizontal="left" vertical="top"/>
    </xf>
    <xf numFmtId="166" fontId="3" fillId="2" borderId="64" xfId="0" applyNumberFormat="1" applyFont="1" applyFill="1" applyBorder="1" applyAlignment="1">
      <alignment horizontal="left" vertical="top"/>
    </xf>
    <xf numFmtId="166" fontId="7" fillId="7" borderId="9" xfId="0" applyNumberFormat="1" applyFont="1" applyFill="1" applyBorder="1" applyAlignment="1">
      <alignment horizontal="center" vertical="center" textRotation="90" wrapText="1"/>
    </xf>
    <xf numFmtId="0" fontId="7" fillId="0" borderId="9" xfId="0" applyFont="1" applyBorder="1" applyAlignment="1">
      <alignment horizontal="center" vertical="center" textRotation="90" wrapText="1"/>
    </xf>
    <xf numFmtId="166" fontId="2" fillId="7" borderId="86" xfId="0" applyNumberFormat="1" applyFont="1" applyFill="1" applyBorder="1" applyAlignment="1">
      <alignment vertical="top" wrapText="1"/>
    </xf>
    <xf numFmtId="0" fontId="7" fillId="0" borderId="26" xfId="0" applyFont="1" applyBorder="1" applyAlignment="1">
      <alignment vertical="top" wrapText="1"/>
    </xf>
    <xf numFmtId="166" fontId="10" fillId="7" borderId="22" xfId="0" applyNumberFormat="1" applyFont="1" applyFill="1" applyBorder="1" applyAlignment="1">
      <alignment horizontal="center" vertical="top" wrapText="1"/>
    </xf>
    <xf numFmtId="0" fontId="7" fillId="0" borderId="25" xfId="0" applyFont="1" applyBorder="1" applyAlignment="1">
      <alignment wrapText="1"/>
    </xf>
    <xf numFmtId="166" fontId="3" fillId="7" borderId="22" xfId="0" applyNumberFormat="1" applyFont="1" applyFill="1" applyBorder="1" applyAlignment="1">
      <alignment horizontal="left" vertical="top" wrapText="1"/>
    </xf>
    <xf numFmtId="166" fontId="3" fillId="7" borderId="25" xfId="0" applyNumberFormat="1" applyFont="1" applyFill="1" applyBorder="1" applyAlignment="1">
      <alignment horizontal="left" vertical="top" wrapText="1"/>
    </xf>
    <xf numFmtId="3" fontId="2" fillId="7" borderId="87" xfId="0" applyNumberFormat="1" applyFont="1" applyFill="1" applyBorder="1" applyAlignment="1">
      <alignment horizontal="left" vertical="top" wrapText="1"/>
    </xf>
    <xf numFmtId="49" fontId="3" fillId="9" borderId="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49" fontId="3" fillId="2" borderId="52" xfId="0" applyNumberFormat="1" applyFont="1" applyFill="1" applyBorder="1" applyAlignment="1">
      <alignment horizontal="center" vertical="top"/>
    </xf>
    <xf numFmtId="3" fontId="2" fillId="7" borderId="36" xfId="0" applyNumberFormat="1" applyFont="1" applyFill="1" applyBorder="1" applyAlignment="1">
      <alignment horizontal="left" vertical="top" wrapText="1"/>
    </xf>
    <xf numFmtId="3" fontId="2" fillId="7" borderId="43" xfId="0" applyNumberFormat="1" applyFont="1" applyFill="1" applyBorder="1" applyAlignment="1">
      <alignment horizontal="left" vertical="top" wrapText="1"/>
    </xf>
    <xf numFmtId="166" fontId="2" fillId="7" borderId="22" xfId="0" applyNumberFormat="1" applyFont="1" applyFill="1" applyBorder="1" applyAlignment="1">
      <alignment vertical="top" wrapText="1"/>
    </xf>
    <xf numFmtId="166" fontId="2" fillId="7" borderId="22" xfId="0" applyNumberFormat="1" applyFont="1" applyFill="1" applyBorder="1" applyAlignment="1">
      <alignment horizontal="left" vertical="top" wrapText="1"/>
    </xf>
    <xf numFmtId="166" fontId="2" fillId="7" borderId="27"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166" fontId="3" fillId="7" borderId="9" xfId="0" applyNumberFormat="1" applyFont="1" applyFill="1" applyBorder="1" applyAlignment="1">
      <alignment horizontal="center" vertical="top" wrapText="1"/>
    </xf>
    <xf numFmtId="166" fontId="3" fillId="2" borderId="44" xfId="0" applyNumberFormat="1" applyFont="1" applyFill="1" applyBorder="1" applyAlignment="1">
      <alignment horizontal="center" vertical="top"/>
    </xf>
    <xf numFmtId="166" fontId="2" fillId="7" borderId="25" xfId="0" applyNumberFormat="1" applyFont="1" applyFill="1" applyBorder="1" applyAlignment="1">
      <alignment vertical="top" wrapText="1"/>
    </xf>
    <xf numFmtId="166" fontId="3" fillId="7" borderId="25"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7" borderId="0" xfId="0" applyNumberFormat="1" applyFont="1" applyFill="1" applyBorder="1" applyAlignment="1">
      <alignment horizontal="center" vertical="top"/>
    </xf>
    <xf numFmtId="3" fontId="2" fillId="7" borderId="15"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3" fillId="7" borderId="44" xfId="0" applyNumberFormat="1" applyFont="1" applyFill="1" applyBorder="1" applyAlignment="1">
      <alignment horizontal="center" vertical="top" wrapText="1"/>
    </xf>
    <xf numFmtId="0" fontId="2" fillId="7" borderId="9" xfId="0" applyNumberFormat="1" applyFont="1" applyFill="1" applyBorder="1" applyAlignment="1">
      <alignment horizontal="left" vertical="top" wrapText="1"/>
    </xf>
    <xf numFmtId="0" fontId="7" fillId="7" borderId="25" xfId="0" applyFont="1" applyFill="1" applyBorder="1" applyAlignment="1">
      <alignment horizontal="left" vertical="top" wrapText="1"/>
    </xf>
    <xf numFmtId="0" fontId="2" fillId="7" borderId="5" xfId="0" applyFont="1" applyFill="1" applyBorder="1" applyAlignment="1">
      <alignment horizontal="left" vertical="top" wrapText="1"/>
    </xf>
    <xf numFmtId="0" fontId="7" fillId="0" borderId="26" xfId="0" applyFont="1" applyBorder="1" applyAlignment="1">
      <alignment horizontal="left" vertical="top" wrapText="1"/>
    </xf>
    <xf numFmtId="166" fontId="2" fillId="0" borderId="33" xfId="0" applyNumberFormat="1" applyFont="1" applyFill="1" applyBorder="1" applyAlignment="1">
      <alignment horizontal="left" vertical="top" wrapText="1"/>
    </xf>
    <xf numFmtId="166" fontId="2" fillId="0" borderId="26" xfId="0" applyNumberFormat="1" applyFont="1" applyFill="1" applyBorder="1" applyAlignment="1">
      <alignment horizontal="left" vertical="top" wrapText="1"/>
    </xf>
    <xf numFmtId="166" fontId="3" fillId="2" borderId="2" xfId="0" applyNumberFormat="1" applyFont="1" applyFill="1" applyBorder="1" applyAlignment="1">
      <alignment horizontal="left" vertical="top"/>
    </xf>
    <xf numFmtId="166" fontId="3" fillId="2" borderId="22" xfId="0" applyNumberFormat="1" applyFont="1" applyFill="1" applyBorder="1" applyAlignment="1">
      <alignment horizontal="left" vertical="top"/>
    </xf>
    <xf numFmtId="166" fontId="3" fillId="2" borderId="69" xfId="0" applyNumberFormat="1" applyFont="1" applyFill="1" applyBorder="1" applyAlignment="1">
      <alignment horizontal="left" vertical="top"/>
    </xf>
    <xf numFmtId="166" fontId="2" fillId="7" borderId="80" xfId="0" applyNumberFormat="1" applyFont="1" applyFill="1" applyBorder="1" applyAlignment="1">
      <alignment horizontal="left" vertical="top" wrapText="1"/>
    </xf>
    <xf numFmtId="49" fontId="2" fillId="7" borderId="87" xfId="0" applyNumberFormat="1" applyFont="1" applyFill="1" applyBorder="1" applyAlignment="1">
      <alignment vertical="top" wrapText="1"/>
    </xf>
    <xf numFmtId="166" fontId="2" fillId="7" borderId="86" xfId="0" applyNumberFormat="1" applyFont="1" applyFill="1" applyBorder="1" applyAlignment="1">
      <alignment horizontal="left" vertical="top" wrapText="1"/>
    </xf>
    <xf numFmtId="166" fontId="6" fillId="7" borderId="22" xfId="0" applyNumberFormat="1" applyFont="1" applyFill="1" applyBorder="1" applyAlignment="1">
      <alignment horizontal="center" vertical="center" textRotation="90" wrapText="1"/>
    </xf>
    <xf numFmtId="166" fontId="6" fillId="7" borderId="25" xfId="0" applyNumberFormat="1" applyFont="1" applyFill="1" applyBorder="1" applyAlignment="1">
      <alignment horizontal="center" vertical="center" textRotation="90" wrapText="1"/>
    </xf>
    <xf numFmtId="166" fontId="2" fillId="7" borderId="87" xfId="0" applyNumberFormat="1" applyFont="1" applyFill="1" applyBorder="1" applyAlignment="1">
      <alignment horizontal="left" vertical="top" wrapText="1"/>
    </xf>
    <xf numFmtId="166" fontId="2" fillId="7" borderId="72" xfId="0" applyNumberFormat="1" applyFont="1" applyFill="1" applyBorder="1" applyAlignment="1">
      <alignment horizontal="left" vertical="top"/>
    </xf>
    <xf numFmtId="166" fontId="3" fillId="9" borderId="31" xfId="0" applyNumberFormat="1" applyFont="1" applyFill="1" applyBorder="1" applyAlignment="1">
      <alignment horizontal="center" vertical="top"/>
    </xf>
    <xf numFmtId="166" fontId="7" fillId="7" borderId="32" xfId="0" applyNumberFormat="1" applyFont="1" applyFill="1" applyBorder="1" applyAlignment="1">
      <alignment horizontal="left" vertical="top" wrapText="1"/>
    </xf>
    <xf numFmtId="0" fontId="7" fillId="7" borderId="9" xfId="0" applyFont="1" applyFill="1" applyBorder="1" applyAlignment="1">
      <alignment horizontal="center" vertical="top" wrapText="1"/>
    </xf>
    <xf numFmtId="0" fontId="7" fillId="7" borderId="25" xfId="0" applyFont="1" applyFill="1" applyBorder="1" applyAlignment="1">
      <alignment horizontal="center" vertical="top" wrapText="1"/>
    </xf>
    <xf numFmtId="166" fontId="2" fillId="6" borderId="42" xfId="0" applyNumberFormat="1" applyFont="1" applyFill="1" applyBorder="1" applyAlignment="1">
      <alignment horizontal="left" vertical="top" wrapText="1"/>
    </xf>
    <xf numFmtId="166" fontId="2" fillId="6" borderId="32" xfId="0" applyNumberFormat="1" applyFont="1" applyFill="1" applyBorder="1" applyAlignment="1">
      <alignment horizontal="left" vertical="top" wrapText="1"/>
    </xf>
    <xf numFmtId="166" fontId="2" fillId="15" borderId="17" xfId="0" applyNumberFormat="1" applyFont="1" applyFill="1" applyBorder="1" applyAlignment="1">
      <alignment horizontal="left" vertical="top" wrapText="1"/>
    </xf>
    <xf numFmtId="166" fontId="2" fillId="15" borderId="25" xfId="0" applyNumberFormat="1" applyFont="1" applyFill="1" applyBorder="1" applyAlignment="1">
      <alignment horizontal="left" vertical="top" wrapText="1"/>
    </xf>
    <xf numFmtId="166" fontId="2" fillId="15" borderId="33" xfId="0" applyNumberFormat="1" applyFont="1" applyFill="1" applyBorder="1" applyAlignment="1">
      <alignment horizontal="left" vertical="top" wrapText="1"/>
    </xf>
    <xf numFmtId="0" fontId="7" fillId="15" borderId="5" xfId="0" applyFont="1" applyFill="1" applyBorder="1" applyAlignment="1">
      <alignment horizontal="left" vertical="top" wrapText="1"/>
    </xf>
    <xf numFmtId="49"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26" xfId="0" applyFont="1" applyFill="1" applyBorder="1" applyAlignment="1">
      <alignment vertical="top" wrapText="1"/>
    </xf>
    <xf numFmtId="0" fontId="7" fillId="7" borderId="26" xfId="0" applyFont="1" applyFill="1" applyBorder="1" applyAlignment="1">
      <alignment horizontal="left" vertical="top" wrapText="1"/>
    </xf>
    <xf numFmtId="0" fontId="7" fillId="15" borderId="9" xfId="0" applyFont="1" applyFill="1" applyBorder="1" applyAlignment="1">
      <alignment horizontal="left" vertical="top" wrapText="1"/>
    </xf>
    <xf numFmtId="166" fontId="2" fillId="7" borderId="41" xfId="0" applyNumberFormat="1" applyFont="1" applyFill="1" applyBorder="1" applyAlignment="1">
      <alignment horizontal="left" vertical="top" wrapText="1"/>
    </xf>
    <xf numFmtId="0" fontId="7" fillId="7" borderId="5" xfId="0" applyFont="1" applyFill="1" applyBorder="1" applyAlignment="1">
      <alignment horizontal="left" vertical="top" wrapText="1"/>
    </xf>
    <xf numFmtId="0" fontId="7" fillId="7" borderId="9" xfId="0" applyFont="1" applyFill="1" applyBorder="1" applyAlignment="1">
      <alignment horizontal="left" vertical="top" wrapText="1"/>
    </xf>
    <xf numFmtId="49" fontId="5" fillId="6" borderId="61" xfId="0" applyNumberFormat="1" applyFont="1" applyFill="1" applyBorder="1" applyAlignment="1">
      <alignment horizontal="left" vertical="top" wrapText="1"/>
    </xf>
    <xf numFmtId="49" fontId="5" fillId="6" borderId="66" xfId="0" applyNumberFormat="1" applyFont="1" applyFill="1" applyBorder="1" applyAlignment="1">
      <alignment horizontal="left" vertical="top" wrapText="1"/>
    </xf>
    <xf numFmtId="49" fontId="5" fillId="6" borderId="62" xfId="0" applyNumberFormat="1" applyFont="1" applyFill="1" applyBorder="1" applyAlignment="1">
      <alignment horizontal="left" vertical="top" wrapText="1"/>
    </xf>
    <xf numFmtId="0" fontId="5" fillId="5" borderId="60" xfId="0" applyFont="1" applyFill="1" applyBorder="1" applyAlignment="1">
      <alignment horizontal="left" vertical="top" wrapText="1"/>
    </xf>
    <xf numFmtId="0" fontId="5" fillId="5" borderId="55" xfId="0" applyFont="1" applyFill="1" applyBorder="1" applyAlignment="1">
      <alignment horizontal="left" vertical="top" wrapText="1"/>
    </xf>
    <xf numFmtId="0" fontId="5" fillId="5" borderId="38" xfId="0" applyFont="1" applyFill="1" applyBorder="1" applyAlignment="1">
      <alignment horizontal="left" vertical="top" wrapText="1"/>
    </xf>
    <xf numFmtId="0" fontId="2" fillId="9" borderId="34" xfId="0" applyFont="1" applyFill="1" applyBorder="1" applyAlignment="1">
      <alignment vertical="center" wrapText="1"/>
    </xf>
    <xf numFmtId="0" fontId="7" fillId="0" borderId="55" xfId="0" applyFont="1" applyBorder="1" applyAlignment="1">
      <alignment vertical="center" wrapText="1"/>
    </xf>
    <xf numFmtId="0" fontId="7" fillId="0" borderId="97" xfId="0" applyFont="1" applyBorder="1" applyAlignment="1">
      <alignment vertical="center" wrapText="1"/>
    </xf>
    <xf numFmtId="0" fontId="2" fillId="9" borderId="44" xfId="0" applyFont="1" applyFill="1" applyBorder="1" applyAlignment="1">
      <alignment horizontal="left" vertical="top" wrapText="1"/>
    </xf>
    <xf numFmtId="0" fontId="2" fillId="9" borderId="0" xfId="0" applyFont="1" applyFill="1" applyBorder="1" applyAlignment="1">
      <alignment horizontal="left" vertical="top" wrapText="1"/>
    </xf>
    <xf numFmtId="0" fontId="7" fillId="9" borderId="0" xfId="0" applyFont="1" applyFill="1" applyBorder="1" applyAlignment="1">
      <alignment horizontal="left" vertical="top" wrapText="1"/>
    </xf>
    <xf numFmtId="166" fontId="3" fillId="7" borderId="17" xfId="0" applyNumberFormat="1" applyFont="1" applyFill="1" applyBorder="1" applyAlignment="1">
      <alignment horizontal="center" vertical="center" textRotation="90" wrapText="1"/>
    </xf>
    <xf numFmtId="0" fontId="7" fillId="7" borderId="9" xfId="0" applyFont="1" applyFill="1" applyBorder="1" applyAlignment="1">
      <alignment horizontal="center" vertical="center" textRotation="90" wrapText="1"/>
    </xf>
    <xf numFmtId="0" fontId="3" fillId="2" borderId="34" xfId="0" applyFont="1" applyFill="1" applyBorder="1" applyAlignment="1">
      <alignment horizontal="left" vertical="top" wrapText="1"/>
    </xf>
    <xf numFmtId="0" fontId="3" fillId="2" borderId="55" xfId="0" applyFont="1" applyFill="1" applyBorder="1" applyAlignment="1">
      <alignment horizontal="left" vertical="top" wrapText="1"/>
    </xf>
    <xf numFmtId="0" fontId="3" fillId="2" borderId="38" xfId="0" applyFont="1" applyFill="1" applyBorder="1" applyAlignment="1">
      <alignment horizontal="left" vertical="top" wrapText="1"/>
    </xf>
    <xf numFmtId="0" fontId="2" fillId="7" borderId="33" xfId="0" applyFont="1" applyFill="1" applyBorder="1" applyAlignment="1">
      <alignment horizontal="left" vertical="top" wrapText="1"/>
    </xf>
    <xf numFmtId="166" fontId="2" fillId="15" borderId="42" xfId="0" applyNumberFormat="1" applyFont="1" applyFill="1" applyBorder="1" applyAlignment="1">
      <alignment horizontal="left" vertical="top" wrapText="1"/>
    </xf>
    <xf numFmtId="166" fontId="2" fillId="15" borderId="4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6" fontId="2" fillId="7" borderId="41" xfId="0" applyNumberFormat="1" applyFont="1" applyFill="1" applyBorder="1" applyAlignment="1">
      <alignment vertical="top" wrapText="1"/>
    </xf>
    <xf numFmtId="0" fontId="7" fillId="7" borderId="43" xfId="0" applyFont="1" applyFill="1" applyBorder="1" applyAlignment="1">
      <alignment vertical="top" wrapText="1"/>
    </xf>
    <xf numFmtId="3" fontId="2" fillId="15" borderId="17" xfId="0" applyNumberFormat="1" applyFont="1" applyFill="1" applyBorder="1" applyAlignment="1">
      <alignment horizontal="left" vertical="top" wrapText="1"/>
    </xf>
    <xf numFmtId="3" fontId="2" fillId="15" borderId="9" xfId="0" applyNumberFormat="1" applyFont="1" applyFill="1" applyBorder="1" applyAlignment="1">
      <alignment horizontal="left" vertical="top" wrapText="1"/>
    </xf>
    <xf numFmtId="3" fontId="2" fillId="15" borderId="25" xfId="0" applyNumberFormat="1" applyFont="1" applyFill="1" applyBorder="1" applyAlignment="1">
      <alignment horizontal="left" vertical="top" wrapText="1"/>
    </xf>
    <xf numFmtId="3" fontId="33" fillId="7" borderId="17" xfId="0" applyNumberFormat="1" applyFont="1" applyFill="1" applyBorder="1" applyAlignment="1">
      <alignment horizontal="left" vertical="top" wrapText="1"/>
    </xf>
    <xf numFmtId="0" fontId="2" fillId="15" borderId="9" xfId="0" applyFont="1" applyFill="1" applyBorder="1" applyAlignment="1">
      <alignment horizontal="left" vertical="top" wrapText="1"/>
    </xf>
    <xf numFmtId="0" fontId="2" fillId="15" borderId="25" xfId="0" applyFont="1" applyFill="1" applyBorder="1" applyAlignment="1">
      <alignment horizontal="left" vertical="top" wrapText="1"/>
    </xf>
    <xf numFmtId="3" fontId="2" fillId="7" borderId="18"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49" fontId="2" fillId="7" borderId="17" xfId="0" applyNumberFormat="1" applyFont="1" applyFill="1" applyBorder="1" applyAlignment="1">
      <alignment horizontal="left" vertical="top" wrapText="1"/>
    </xf>
    <xf numFmtId="49" fontId="2" fillId="7" borderId="9"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25" xfId="0" applyNumberFormat="1" applyFont="1" applyFill="1" applyBorder="1" applyAlignment="1">
      <alignment horizontal="left" vertical="top" wrapText="1"/>
    </xf>
    <xf numFmtId="0" fontId="2" fillId="15" borderId="15" xfId="0" applyFont="1" applyFill="1" applyBorder="1" applyAlignment="1">
      <alignment horizontal="left" vertical="top" wrapText="1"/>
    </xf>
    <xf numFmtId="0" fontId="2" fillId="15" borderId="24" xfId="0" applyFont="1" applyFill="1" applyBorder="1" applyAlignment="1">
      <alignment horizontal="left" vertical="top" wrapText="1"/>
    </xf>
    <xf numFmtId="3" fontId="2" fillId="15" borderId="18" xfId="0" applyNumberFormat="1" applyFont="1" applyFill="1" applyBorder="1" applyAlignment="1">
      <alignment horizontal="left" vertical="top" wrapText="1"/>
    </xf>
    <xf numFmtId="3" fontId="2" fillId="15" borderId="15" xfId="0" applyNumberFormat="1" applyFont="1" applyFill="1" applyBorder="1" applyAlignment="1">
      <alignment horizontal="left" vertical="top" wrapText="1"/>
    </xf>
    <xf numFmtId="3" fontId="2" fillId="15" borderId="24" xfId="0" applyNumberFormat="1" applyFont="1" applyFill="1" applyBorder="1" applyAlignment="1">
      <alignment horizontal="left" vertical="top" wrapText="1"/>
    </xf>
    <xf numFmtId="0" fontId="2" fillId="15" borderId="17" xfId="0" applyFont="1" applyFill="1" applyBorder="1" applyAlignment="1">
      <alignment horizontal="left" vertical="top" wrapText="1"/>
    </xf>
    <xf numFmtId="166" fontId="3" fillId="7" borderId="9" xfId="0" applyNumberFormat="1" applyFont="1" applyFill="1" applyBorder="1" applyAlignment="1">
      <alignment horizontal="center" vertical="center" textRotation="90" wrapText="1"/>
    </xf>
    <xf numFmtId="0" fontId="0" fillId="0" borderId="5" xfId="0" applyBorder="1" applyAlignment="1">
      <alignment horizontal="left" vertical="top" wrapText="1"/>
    </xf>
    <xf numFmtId="3" fontId="2" fillId="0" borderId="17" xfId="0" applyNumberFormat="1" applyFont="1" applyFill="1" applyBorder="1" applyAlignment="1">
      <alignment horizontal="left" vertical="top" wrapText="1"/>
    </xf>
    <xf numFmtId="3" fontId="2" fillId="0" borderId="9" xfId="0" applyNumberFormat="1" applyFont="1" applyFill="1" applyBorder="1" applyAlignment="1">
      <alignment horizontal="left" vertical="top" wrapText="1"/>
    </xf>
    <xf numFmtId="3" fontId="2" fillId="0" borderId="25" xfId="0" applyNumberFormat="1" applyFont="1" applyFill="1" applyBorder="1" applyAlignment="1">
      <alignment horizontal="left" vertical="top" wrapText="1"/>
    </xf>
    <xf numFmtId="0" fontId="2" fillId="15" borderId="33" xfId="0" applyFont="1" applyFill="1" applyBorder="1" applyAlignment="1">
      <alignment horizontal="left" vertical="top" wrapText="1"/>
    </xf>
    <xf numFmtId="0" fontId="2" fillId="15" borderId="5" xfId="0" applyFont="1" applyFill="1" applyBorder="1" applyAlignment="1">
      <alignment horizontal="left" vertical="top" wrapText="1"/>
    </xf>
    <xf numFmtId="0" fontId="19" fillId="6" borderId="33" xfId="0" applyFont="1" applyFill="1" applyBorder="1" applyAlignment="1">
      <alignment horizontal="left" vertical="top" wrapText="1"/>
    </xf>
    <xf numFmtId="0" fontId="19" fillId="6" borderId="26" xfId="0" applyFont="1" applyFill="1" applyBorder="1" applyAlignment="1">
      <alignment horizontal="left" vertical="top" wrapText="1"/>
    </xf>
    <xf numFmtId="0" fontId="19" fillId="7" borderId="33" xfId="0" applyFont="1" applyFill="1" applyBorder="1" applyAlignment="1">
      <alignment horizontal="left" vertical="top" wrapText="1"/>
    </xf>
    <xf numFmtId="0" fontId="19" fillId="7" borderId="26" xfId="0" applyFont="1" applyFill="1" applyBorder="1" applyAlignment="1">
      <alignment horizontal="left" vertical="top" wrapText="1"/>
    </xf>
    <xf numFmtId="166" fontId="2" fillId="15" borderId="15" xfId="0" applyNumberFormat="1" applyFont="1" applyFill="1" applyBorder="1" applyAlignment="1">
      <alignment horizontal="left" vertical="top" wrapText="1"/>
    </xf>
    <xf numFmtId="0" fontId="2" fillId="0" borderId="0" xfId="0" applyFont="1" applyAlignment="1">
      <alignment horizontal="center" vertical="top"/>
    </xf>
    <xf numFmtId="3" fontId="2" fillId="7" borderId="17" xfId="0" applyNumberFormat="1" applyFont="1" applyFill="1" applyBorder="1" applyAlignment="1">
      <alignment horizontal="left" vertical="center" wrapText="1"/>
    </xf>
    <xf numFmtId="3" fontId="2" fillId="7" borderId="25" xfId="0" applyNumberFormat="1" applyFont="1" applyFill="1" applyBorder="1" applyAlignment="1">
      <alignment horizontal="left" vertical="center" wrapText="1"/>
    </xf>
    <xf numFmtId="3" fontId="2" fillId="6" borderId="15" xfId="0" applyNumberFormat="1" applyFont="1" applyFill="1" applyBorder="1" applyAlignment="1">
      <alignment horizontal="left" vertical="top" wrapText="1"/>
    </xf>
    <xf numFmtId="49" fontId="2" fillId="7" borderId="25" xfId="0" applyNumberFormat="1" applyFont="1" applyFill="1" applyBorder="1" applyAlignment="1">
      <alignment horizontal="left" vertical="top" wrapText="1"/>
    </xf>
    <xf numFmtId="3" fontId="2" fillId="7" borderId="22" xfId="0" applyNumberFormat="1" applyFont="1" applyFill="1" applyBorder="1" applyAlignment="1">
      <alignment horizontal="left" vertical="top" wrapText="1"/>
    </xf>
    <xf numFmtId="0" fontId="2" fillId="7" borderId="36" xfId="0" applyFont="1" applyFill="1" applyBorder="1" applyAlignment="1">
      <alignment vertical="top" wrapText="1"/>
    </xf>
    <xf numFmtId="0" fontId="2" fillId="7" borderId="43" xfId="0" applyFont="1" applyFill="1" applyBorder="1" applyAlignment="1">
      <alignment vertical="top" wrapText="1"/>
    </xf>
    <xf numFmtId="166" fontId="3" fillId="5" borderId="61" xfId="0" applyNumberFormat="1" applyFont="1" applyFill="1" applyBorder="1" applyAlignment="1">
      <alignment horizontal="right" vertical="top" wrapText="1"/>
    </xf>
    <xf numFmtId="166" fontId="3" fillId="5" borderId="66" xfId="0" applyNumberFormat="1" applyFont="1" applyFill="1" applyBorder="1" applyAlignment="1">
      <alignment horizontal="right" vertical="top" wrapText="1"/>
    </xf>
    <xf numFmtId="166" fontId="3" fillId="5" borderId="62" xfId="0" applyNumberFormat="1" applyFont="1" applyFill="1" applyBorder="1" applyAlignment="1">
      <alignment horizontal="right" vertical="top" wrapText="1"/>
    </xf>
    <xf numFmtId="166" fontId="3" fillId="8" borderId="60" xfId="0" applyNumberFormat="1" applyFont="1" applyFill="1" applyBorder="1" applyAlignment="1">
      <alignment horizontal="right" vertical="top" wrapText="1"/>
    </xf>
    <xf numFmtId="166" fontId="7" fillId="8" borderId="55" xfId="0" applyNumberFormat="1" applyFont="1" applyFill="1" applyBorder="1" applyAlignment="1">
      <alignment horizontal="right" vertical="top" wrapText="1"/>
    </xf>
    <xf numFmtId="166" fontId="7" fillId="8" borderId="38" xfId="0" applyNumberFormat="1" applyFont="1" applyFill="1" applyBorder="1" applyAlignment="1">
      <alignment horizontal="right" vertical="top" wrapText="1"/>
    </xf>
    <xf numFmtId="166" fontId="2" fillId="7" borderId="57" xfId="0" applyNumberFormat="1" applyFont="1" applyFill="1" applyBorder="1" applyAlignment="1">
      <alignment horizontal="left" vertical="top" wrapText="1"/>
    </xf>
    <xf numFmtId="166" fontId="2" fillId="7" borderId="68" xfId="0" applyNumberFormat="1" applyFont="1" applyFill="1" applyBorder="1" applyAlignment="1">
      <alignment horizontal="left" vertical="top" wrapText="1"/>
    </xf>
    <xf numFmtId="166" fontId="2" fillId="7" borderId="49" xfId="0" applyNumberFormat="1" applyFont="1" applyFill="1" applyBorder="1" applyAlignment="1">
      <alignment horizontal="left" vertical="top" wrapText="1"/>
    </xf>
    <xf numFmtId="166" fontId="2" fillId="2" borderId="29" xfId="0" applyNumberFormat="1" applyFont="1" applyFill="1" applyBorder="1" applyAlignment="1">
      <alignment horizontal="center" vertical="top" wrapText="1"/>
    </xf>
    <xf numFmtId="166" fontId="2" fillId="2" borderId="30" xfId="0" applyNumberFormat="1" applyFont="1" applyFill="1" applyBorder="1" applyAlignment="1">
      <alignment horizontal="center" vertical="top" wrapText="1"/>
    </xf>
    <xf numFmtId="166" fontId="3" fillId="9" borderId="67" xfId="0" applyNumberFormat="1" applyFont="1" applyFill="1" applyBorder="1" applyAlignment="1">
      <alignment horizontal="right" vertical="top"/>
    </xf>
    <xf numFmtId="166" fontId="3" fillId="9" borderId="63" xfId="0" applyNumberFormat="1" applyFont="1" applyFill="1" applyBorder="1" applyAlignment="1">
      <alignment horizontal="right" vertical="top"/>
    </xf>
    <xf numFmtId="166" fontId="3" fillId="9" borderId="64" xfId="0" applyNumberFormat="1" applyFont="1" applyFill="1" applyBorder="1" applyAlignment="1">
      <alignment horizontal="right" vertical="top"/>
    </xf>
    <xf numFmtId="166" fontId="2" fillId="9" borderId="63" xfId="0" applyNumberFormat="1" applyFont="1" applyFill="1" applyBorder="1" applyAlignment="1">
      <alignment horizontal="center" vertical="top"/>
    </xf>
    <xf numFmtId="166" fontId="2" fillId="9" borderId="64" xfId="0" applyNumberFormat="1" applyFont="1" applyFill="1" applyBorder="1" applyAlignment="1">
      <alignment horizontal="center" vertical="top"/>
    </xf>
    <xf numFmtId="166" fontId="3" fillId="5" borderId="67" xfId="0" applyNumberFormat="1" applyFont="1" applyFill="1" applyBorder="1" applyAlignment="1">
      <alignment horizontal="right" vertical="top"/>
    </xf>
    <xf numFmtId="166" fontId="3" fillId="5" borderId="63" xfId="0" applyNumberFormat="1" applyFont="1" applyFill="1" applyBorder="1" applyAlignment="1">
      <alignment horizontal="right" vertical="top"/>
    </xf>
    <xf numFmtId="166" fontId="3" fillId="5" borderId="64" xfId="0" applyNumberFormat="1" applyFont="1" applyFill="1" applyBorder="1" applyAlignment="1">
      <alignment horizontal="right" vertical="top"/>
    </xf>
    <xf numFmtId="166" fontId="2" fillId="5" borderId="63" xfId="0" applyNumberFormat="1" applyFont="1" applyFill="1" applyBorder="1" applyAlignment="1">
      <alignment horizontal="center" vertical="top"/>
    </xf>
    <xf numFmtId="166" fontId="2" fillId="5" borderId="64" xfId="0" applyNumberFormat="1" applyFont="1" applyFill="1" applyBorder="1" applyAlignment="1">
      <alignment horizontal="center" vertical="top"/>
    </xf>
    <xf numFmtId="166" fontId="3" fillId="0" borderId="29" xfId="0" applyNumberFormat="1" applyFont="1" applyFill="1" applyBorder="1" applyAlignment="1">
      <alignment horizontal="center" vertical="top" wrapText="1"/>
    </xf>
    <xf numFmtId="166" fontId="3" fillId="2" borderId="29" xfId="0" applyNumberFormat="1" applyFont="1" applyFill="1" applyBorder="1" applyAlignment="1">
      <alignment horizontal="right" vertical="top"/>
    </xf>
    <xf numFmtId="166" fontId="3" fillId="2" borderId="30" xfId="0" applyNumberFormat="1" applyFont="1" applyFill="1" applyBorder="1" applyAlignment="1">
      <alignment horizontal="right" vertical="top"/>
    </xf>
    <xf numFmtId="0" fontId="29" fillId="0" borderId="0" xfId="0" applyFont="1" applyAlignment="1">
      <alignment horizontal="right" wrapText="1"/>
    </xf>
    <xf numFmtId="0" fontId="30" fillId="0" borderId="0" xfId="0" applyFont="1" applyAlignment="1">
      <alignment horizontal="right"/>
    </xf>
    <xf numFmtId="0" fontId="17" fillId="0" borderId="0" xfId="0" applyFont="1" applyAlignment="1">
      <alignment horizontal="center" vertical="top" wrapText="1"/>
    </xf>
    <xf numFmtId="0" fontId="32" fillId="0" borderId="0" xfId="0" applyFont="1" applyAlignment="1">
      <alignment vertical="top"/>
    </xf>
    <xf numFmtId="0" fontId="16" fillId="0" borderId="0" xfId="0" applyFont="1" applyBorder="1" applyAlignment="1">
      <alignment horizontal="center" vertical="top" wrapText="1"/>
    </xf>
    <xf numFmtId="0" fontId="17" fillId="0" borderId="0" xfId="0" applyFont="1" applyBorder="1" applyAlignment="1">
      <alignment horizontal="center" vertical="top"/>
    </xf>
    <xf numFmtId="0" fontId="2" fillId="0" borderId="29" xfId="0" applyFont="1" applyBorder="1" applyAlignment="1">
      <alignment horizontal="right" vertical="top"/>
    </xf>
    <xf numFmtId="3" fontId="2" fillId="0" borderId="3"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22"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7"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4" xfId="0" applyNumberFormat="1" applyFont="1" applyBorder="1" applyAlignment="1">
      <alignment horizontal="center" vertical="center" shrinkToFit="1"/>
    </xf>
    <xf numFmtId="3" fontId="2" fillId="0" borderId="52" xfId="0" applyNumberFormat="1" applyFont="1" applyBorder="1" applyAlignment="1">
      <alignment horizontal="center" vertical="center" shrinkToFit="1"/>
    </xf>
    <xf numFmtId="0" fontId="2" fillId="0" borderId="35"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8" xfId="0" applyFont="1" applyBorder="1" applyAlignment="1">
      <alignment horizontal="center" vertical="center" textRotation="90" wrapText="1"/>
    </xf>
    <xf numFmtId="0" fontId="0" fillId="0" borderId="28" xfId="0" applyFont="1" applyBorder="1" applyAlignment="1">
      <alignment horizontal="center" vertical="center" wrapText="1"/>
    </xf>
    <xf numFmtId="3" fontId="2" fillId="0" borderId="37" xfId="0" applyNumberFormat="1" applyFont="1" applyBorder="1" applyAlignment="1">
      <alignment horizontal="center" vertical="center" textRotation="90" shrinkToFit="1"/>
    </xf>
    <xf numFmtId="3" fontId="2" fillId="0" borderId="44" xfId="0" applyNumberFormat="1" applyFont="1" applyBorder="1" applyAlignment="1">
      <alignment horizontal="center" vertical="center" textRotation="90" shrinkToFit="1"/>
    </xf>
    <xf numFmtId="3" fontId="2" fillId="0" borderId="52"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xf>
    <xf numFmtId="3" fontId="2" fillId="0" borderId="44" xfId="0" applyNumberFormat="1" applyFont="1" applyBorder="1" applyAlignment="1">
      <alignment horizontal="center" vertical="center" textRotation="90" wrapText="1"/>
    </xf>
    <xf numFmtId="3" fontId="2" fillId="0" borderId="52" xfId="0" applyNumberFormat="1" applyFont="1" applyBorder="1" applyAlignment="1">
      <alignment horizontal="center" vertical="center" textRotation="90" wrapText="1"/>
    </xf>
    <xf numFmtId="3" fontId="2" fillId="0" borderId="23" xfId="0" applyNumberFormat="1" applyFont="1" applyFill="1" applyBorder="1" applyAlignment="1">
      <alignment horizontal="center" vertical="center" textRotation="90" wrapText="1" shrinkToFit="1"/>
    </xf>
    <xf numFmtId="3" fontId="2" fillId="0" borderId="15" xfId="0" applyNumberFormat="1" applyFont="1" applyFill="1" applyBorder="1" applyAlignment="1">
      <alignment horizontal="center" vertical="center" textRotation="90" wrapText="1" shrinkToFit="1"/>
    </xf>
    <xf numFmtId="3" fontId="2" fillId="0" borderId="28" xfId="0" applyNumberFormat="1" applyFont="1" applyFill="1" applyBorder="1" applyAlignment="1">
      <alignment horizontal="center" vertical="center" textRotation="90" wrapText="1" shrinkToFit="1"/>
    </xf>
    <xf numFmtId="3" fontId="2" fillId="0" borderId="35" xfId="0" applyNumberFormat="1" applyFont="1" applyBorder="1" applyAlignment="1">
      <alignment horizontal="center" vertical="center" textRotation="90" wrapText="1" shrinkToFit="1"/>
    </xf>
    <xf numFmtId="3" fontId="2" fillId="0" borderId="4" xfId="0" applyNumberFormat="1" applyFont="1" applyBorder="1" applyAlignment="1">
      <alignment horizontal="center" vertical="center" textRotation="90" wrapText="1" shrinkToFit="1"/>
    </xf>
    <xf numFmtId="3" fontId="2" fillId="0" borderId="59" xfId="0" applyNumberFormat="1" applyFont="1" applyBorder="1" applyAlignment="1">
      <alignment horizontal="center" vertical="center" textRotation="90" wrapText="1" shrinkToFit="1"/>
    </xf>
    <xf numFmtId="0" fontId="3" fillId="9" borderId="34" xfId="0" applyFont="1" applyFill="1" applyBorder="1" applyAlignment="1">
      <alignment horizontal="left" vertical="top"/>
    </xf>
    <xf numFmtId="0" fontId="3" fillId="9" borderId="55" xfId="0" applyFont="1" applyFill="1" applyBorder="1" applyAlignment="1">
      <alignment horizontal="left" vertical="top"/>
    </xf>
    <xf numFmtId="0" fontId="3" fillId="9" borderId="38" xfId="0" applyFont="1" applyFill="1" applyBorder="1" applyAlignment="1">
      <alignment horizontal="left" vertical="top"/>
    </xf>
    <xf numFmtId="166" fontId="3" fillId="8" borderId="9" xfId="0" applyNumberFormat="1" applyFont="1" applyFill="1" applyBorder="1" applyAlignment="1">
      <alignment horizontal="center" vertical="top"/>
    </xf>
    <xf numFmtId="0" fontId="0" fillId="7" borderId="9" xfId="0" applyFont="1" applyFill="1" applyBorder="1" applyAlignment="1">
      <alignment horizontal="left" vertical="top" wrapText="1"/>
    </xf>
    <xf numFmtId="166" fontId="3" fillId="7" borderId="9"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0" fontId="7" fillId="7" borderId="15" xfId="0" applyFont="1" applyFill="1" applyBorder="1" applyAlignment="1">
      <alignment horizontal="center" vertical="center" wrapText="1"/>
    </xf>
    <xf numFmtId="0" fontId="1" fillId="0" borderId="31" xfId="0" applyFont="1" applyBorder="1" applyAlignment="1">
      <alignment horizontal="left" vertical="center" wrapText="1"/>
    </xf>
    <xf numFmtId="49" fontId="2" fillId="7" borderId="25" xfId="0" applyNumberFormat="1" applyFont="1" applyFill="1" applyBorder="1" applyAlignment="1">
      <alignment horizontal="center" vertical="top" wrapText="1"/>
    </xf>
    <xf numFmtId="166" fontId="3" fillId="3" borderId="9"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0" fontId="0" fillId="0" borderId="15" xfId="0" applyFont="1" applyBorder="1" applyAlignment="1">
      <alignment horizontal="center" vertical="top" wrapText="1"/>
    </xf>
    <xf numFmtId="0" fontId="2" fillId="7" borderId="5" xfId="0" applyFont="1" applyFill="1" applyBorder="1" applyAlignment="1">
      <alignment vertical="top" wrapText="1"/>
    </xf>
    <xf numFmtId="166" fontId="3" fillId="7" borderId="44" xfId="0" applyNumberFormat="1" applyFont="1" applyFill="1" applyBorder="1" applyAlignment="1">
      <alignment horizontal="center" vertical="top"/>
    </xf>
    <xf numFmtId="166" fontId="11" fillId="7" borderId="9" xfId="0" applyNumberFormat="1" applyFont="1" applyFill="1" applyBorder="1" applyAlignment="1">
      <alignment horizontal="center" vertical="center" textRotation="90" wrapText="1"/>
    </xf>
    <xf numFmtId="166" fontId="2" fillId="7" borderId="15" xfId="0" applyNumberFormat="1" applyFont="1" applyFill="1" applyBorder="1" applyAlignment="1">
      <alignment horizontal="center" vertical="top" wrapText="1"/>
    </xf>
    <xf numFmtId="0" fontId="0" fillId="0" borderId="71" xfId="0" applyFont="1" applyBorder="1" applyAlignment="1">
      <alignment horizontal="left" vertical="top" wrapText="1"/>
    </xf>
    <xf numFmtId="166" fontId="3" fillId="3" borderId="17" xfId="0" applyNumberFormat="1" applyFont="1" applyFill="1" applyBorder="1" applyAlignment="1">
      <alignment horizontal="center" vertical="top" wrapText="1"/>
    </xf>
    <xf numFmtId="0" fontId="0" fillId="0" borderId="9" xfId="0" applyFont="1" applyBorder="1" applyAlignment="1">
      <alignment horizontal="center" vertical="top" wrapText="1"/>
    </xf>
    <xf numFmtId="0" fontId="0" fillId="7" borderId="5" xfId="0" applyFont="1" applyFill="1" applyBorder="1" applyAlignment="1">
      <alignment vertical="top" wrapText="1"/>
    </xf>
    <xf numFmtId="49" fontId="2" fillId="8" borderId="17" xfId="0" applyNumberFormat="1" applyFont="1" applyFill="1" applyBorder="1" applyAlignment="1">
      <alignment horizontal="center" vertical="center" textRotation="90" wrapText="1"/>
    </xf>
    <xf numFmtId="0" fontId="7" fillId="8" borderId="9" xfId="0" applyFont="1" applyFill="1" applyBorder="1" applyAlignment="1">
      <alignment horizontal="center" vertical="center" textRotation="90" wrapText="1"/>
    </xf>
    <xf numFmtId="166" fontId="2" fillId="7" borderId="24" xfId="0" applyNumberFormat="1" applyFont="1" applyFill="1" applyBorder="1" applyAlignment="1">
      <alignment horizontal="center" vertical="top" wrapText="1"/>
    </xf>
    <xf numFmtId="166" fontId="2" fillId="7" borderId="33" xfId="0" applyNumberFormat="1" applyFont="1" applyFill="1" applyBorder="1" applyAlignment="1">
      <alignment vertical="top" wrapText="1"/>
    </xf>
    <xf numFmtId="0" fontId="7" fillId="0" borderId="71" xfId="0" applyFont="1" applyBorder="1" applyAlignment="1">
      <alignment vertical="top" wrapText="1"/>
    </xf>
    <xf numFmtId="0" fontId="0" fillId="0" borderId="9" xfId="0" applyFont="1" applyBorder="1" applyAlignment="1">
      <alignment textRotation="90" wrapText="1"/>
    </xf>
    <xf numFmtId="0" fontId="0" fillId="0" borderId="15" xfId="0" applyFont="1" applyBorder="1" applyAlignment="1">
      <alignment horizontal="center" wrapText="1"/>
    </xf>
    <xf numFmtId="0" fontId="0" fillId="7" borderId="5" xfId="0" applyFont="1" applyFill="1" applyBorder="1" applyAlignment="1">
      <alignment horizontal="left" vertical="top" wrapText="1"/>
    </xf>
    <xf numFmtId="0" fontId="0" fillId="0" borderId="9" xfId="0" applyFont="1" applyBorder="1" applyAlignment="1">
      <alignment horizontal="center" vertical="center" textRotation="90" wrapText="1"/>
    </xf>
    <xf numFmtId="166" fontId="2" fillId="8" borderId="17" xfId="0" applyNumberFormat="1" applyFont="1" applyFill="1" applyBorder="1" applyAlignment="1">
      <alignment horizontal="center" vertical="center" textRotation="90" wrapText="1"/>
    </xf>
    <xf numFmtId="166" fontId="2" fillId="8" borderId="9" xfId="0" applyNumberFormat="1" applyFont="1" applyFill="1" applyBorder="1" applyAlignment="1">
      <alignment horizontal="center" vertical="center" textRotation="90" wrapText="1"/>
    </xf>
    <xf numFmtId="0" fontId="7" fillId="0" borderId="9" xfId="0" applyFont="1" applyBorder="1" applyAlignment="1">
      <alignment vertical="center" textRotation="90" wrapText="1"/>
    </xf>
    <xf numFmtId="0" fontId="7" fillId="0" borderId="25" xfId="0" applyFont="1" applyBorder="1" applyAlignment="1">
      <alignment vertical="center" textRotation="90" wrapText="1"/>
    </xf>
    <xf numFmtId="0" fontId="2" fillId="7" borderId="9" xfId="0" applyFont="1" applyFill="1" applyBorder="1" applyAlignment="1">
      <alignment horizontal="left" vertical="top" wrapText="1"/>
    </xf>
    <xf numFmtId="166" fontId="7" fillId="7" borderId="15" xfId="0" applyNumberFormat="1" applyFont="1" applyFill="1" applyBorder="1" applyAlignment="1">
      <alignment horizontal="center" vertical="top" wrapText="1"/>
    </xf>
    <xf numFmtId="0" fontId="0" fillId="0" borderId="26" xfId="0" applyFont="1" applyBorder="1" applyAlignment="1">
      <alignment horizontal="left" vertical="top" wrapText="1"/>
    </xf>
    <xf numFmtId="0" fontId="1" fillId="0" borderId="31" xfId="0" applyFont="1" applyBorder="1" applyAlignment="1">
      <alignment horizontal="left" vertical="top" wrapText="1"/>
    </xf>
    <xf numFmtId="166" fontId="3" fillId="3" borderId="44" xfId="0" applyNumberFormat="1" applyFont="1" applyFill="1" applyBorder="1" applyAlignment="1">
      <alignment horizontal="center" vertical="top"/>
    </xf>
    <xf numFmtId="166" fontId="3" fillId="3" borderId="25" xfId="0" applyNumberFormat="1" applyFont="1" applyFill="1" applyBorder="1" applyAlignment="1">
      <alignment horizontal="center" vertical="top" wrapText="1"/>
    </xf>
    <xf numFmtId="166" fontId="2" fillId="7" borderId="15" xfId="0" applyNumberFormat="1" applyFont="1" applyFill="1" applyBorder="1" applyAlignment="1">
      <alignment horizontal="center" vertical="center" wrapText="1"/>
    </xf>
    <xf numFmtId="0" fontId="2" fillId="0" borderId="15" xfId="0" applyFont="1" applyBorder="1" applyAlignment="1">
      <alignment horizontal="center" vertical="top" wrapText="1"/>
    </xf>
    <xf numFmtId="0" fontId="0" fillId="0" borderId="25" xfId="0" applyFont="1" applyBorder="1" applyAlignment="1">
      <alignment horizontal="center" vertical="top" wrapText="1"/>
    </xf>
    <xf numFmtId="166" fontId="3" fillId="0" borderId="17" xfId="0" applyNumberFormat="1" applyFont="1" applyFill="1" applyBorder="1" applyAlignment="1">
      <alignment horizontal="center" vertical="top" wrapText="1"/>
    </xf>
    <xf numFmtId="166" fontId="3" fillId="0" borderId="25" xfId="0" applyNumberFormat="1" applyFont="1" applyFill="1" applyBorder="1" applyAlignment="1">
      <alignment horizontal="center" vertical="top" wrapText="1"/>
    </xf>
    <xf numFmtId="166" fontId="2" fillId="3" borderId="17" xfId="0" applyNumberFormat="1" applyFont="1" applyFill="1" applyBorder="1" applyAlignment="1">
      <alignment vertical="top" wrapText="1"/>
    </xf>
    <xf numFmtId="0" fontId="0" fillId="0" borderId="9" xfId="0" applyFont="1" applyBorder="1" applyAlignment="1">
      <alignment vertical="top" wrapText="1"/>
    </xf>
    <xf numFmtId="0" fontId="0" fillId="0" borderId="25" xfId="0" applyFont="1" applyBorder="1" applyAlignment="1">
      <alignment vertical="top" wrapText="1"/>
    </xf>
    <xf numFmtId="166" fontId="7" fillId="7" borderId="5" xfId="0" applyNumberFormat="1" applyFont="1" applyFill="1" applyBorder="1" applyAlignment="1">
      <alignment horizontal="left" vertical="top" wrapText="1"/>
    </xf>
    <xf numFmtId="166" fontId="37" fillId="7" borderId="17" xfId="0" applyNumberFormat="1" applyFont="1" applyFill="1" applyBorder="1" applyAlignment="1">
      <alignment vertical="top" wrapText="1"/>
    </xf>
    <xf numFmtId="166" fontId="37" fillId="7" borderId="9" xfId="0" applyNumberFormat="1" applyFont="1" applyFill="1" applyBorder="1" applyAlignment="1">
      <alignment vertical="top" wrapText="1"/>
    </xf>
    <xf numFmtId="166" fontId="37" fillId="7" borderId="18" xfId="0" applyNumberFormat="1" applyFont="1" applyFill="1" applyBorder="1" applyAlignment="1">
      <alignment horizontal="center" vertical="center" wrapText="1"/>
    </xf>
    <xf numFmtId="166" fontId="37" fillId="7" borderId="15" xfId="0" applyNumberFormat="1" applyFont="1" applyFill="1" applyBorder="1" applyAlignment="1">
      <alignment horizontal="center" vertical="center" wrapText="1"/>
    </xf>
    <xf numFmtId="166" fontId="37" fillId="7" borderId="33" xfId="0" applyNumberFormat="1" applyFont="1" applyFill="1" applyBorder="1" applyAlignment="1">
      <alignment vertical="top" wrapText="1"/>
    </xf>
    <xf numFmtId="0" fontId="37" fillId="0" borderId="71" xfId="0" applyFont="1" applyBorder="1" applyAlignment="1">
      <alignment vertical="top" wrapText="1"/>
    </xf>
    <xf numFmtId="49" fontId="3" fillId="0" borderId="44" xfId="0" applyNumberFormat="1" applyFont="1" applyBorder="1" applyAlignment="1">
      <alignment horizontal="center" vertical="top"/>
    </xf>
    <xf numFmtId="49" fontId="2" fillId="7" borderId="5" xfId="0" applyNumberFormat="1" applyFont="1" applyFill="1" applyBorder="1" applyAlignment="1">
      <alignment horizontal="left" vertical="top" wrapText="1"/>
    </xf>
    <xf numFmtId="166" fontId="34" fillId="9" borderId="5" xfId="0" applyNumberFormat="1" applyFont="1" applyFill="1" applyBorder="1" applyAlignment="1">
      <alignment horizontal="center" vertical="top"/>
    </xf>
    <xf numFmtId="166" fontId="34" fillId="2" borderId="9" xfId="0" applyNumberFormat="1" applyFont="1" applyFill="1" applyBorder="1" applyAlignment="1">
      <alignment horizontal="center" vertical="top"/>
    </xf>
    <xf numFmtId="166" fontId="34" fillId="8" borderId="9" xfId="0" applyNumberFormat="1" applyFont="1" applyFill="1" applyBorder="1" applyAlignment="1">
      <alignment horizontal="center" vertical="top"/>
    </xf>
    <xf numFmtId="49" fontId="34" fillId="7" borderId="17" xfId="0" applyNumberFormat="1" applyFont="1" applyFill="1" applyBorder="1" applyAlignment="1">
      <alignment horizontal="center" vertical="top"/>
    </xf>
    <xf numFmtId="49" fontId="34" fillId="7" borderId="9" xfId="0" applyNumberFormat="1" applyFont="1" applyFill="1" applyBorder="1" applyAlignment="1">
      <alignment horizontal="center" vertical="top"/>
    </xf>
    <xf numFmtId="49" fontId="34" fillId="7" borderId="25" xfId="0" applyNumberFormat="1" applyFont="1" applyFill="1" applyBorder="1" applyAlignment="1">
      <alignment horizontal="center" vertical="top"/>
    </xf>
    <xf numFmtId="166" fontId="37" fillId="7" borderId="17" xfId="0" applyNumberFormat="1" applyFont="1" applyFill="1" applyBorder="1" applyAlignment="1">
      <alignment horizontal="left" vertical="top" wrapText="1"/>
    </xf>
    <xf numFmtId="166" fontId="37" fillId="7" borderId="9" xfId="0" applyNumberFormat="1" applyFont="1" applyFill="1" applyBorder="1" applyAlignment="1">
      <alignment horizontal="left" vertical="top" wrapText="1"/>
    </xf>
    <xf numFmtId="166" fontId="37" fillId="7" borderId="25" xfId="0" applyNumberFormat="1" applyFont="1" applyFill="1" applyBorder="1" applyAlignment="1">
      <alignment horizontal="left" vertical="top" wrapText="1"/>
    </xf>
    <xf numFmtId="166" fontId="34" fillId="7" borderId="44" xfId="0" applyNumberFormat="1" applyFont="1" applyFill="1" applyBorder="1" applyAlignment="1">
      <alignment horizontal="center" vertical="top"/>
    </xf>
    <xf numFmtId="0" fontId="37" fillId="7" borderId="17" xfId="0" applyFont="1" applyFill="1" applyBorder="1" applyAlignment="1">
      <alignment horizontal="left" vertical="top" wrapText="1"/>
    </xf>
    <xf numFmtId="0" fontId="37" fillId="7" borderId="9" xfId="0" applyFont="1" applyFill="1" applyBorder="1" applyAlignment="1">
      <alignment horizontal="left" vertical="top" wrapText="1"/>
    </xf>
    <xf numFmtId="166" fontId="34" fillId="7" borderId="9" xfId="0" applyNumberFormat="1" applyFont="1" applyFill="1" applyBorder="1" applyAlignment="1">
      <alignment horizontal="center" vertical="top"/>
    </xf>
    <xf numFmtId="166" fontId="37" fillId="7" borderId="42" xfId="0" applyNumberFormat="1" applyFont="1" applyFill="1" applyBorder="1" applyAlignment="1">
      <alignment horizontal="left" vertical="top" wrapText="1"/>
    </xf>
    <xf numFmtId="166" fontId="37" fillId="7" borderId="44" xfId="0" applyNumberFormat="1" applyFont="1" applyFill="1" applyBorder="1" applyAlignment="1">
      <alignment horizontal="left" vertical="top" wrapText="1"/>
    </xf>
    <xf numFmtId="166" fontId="37" fillId="7" borderId="32" xfId="0" applyNumberFormat="1" applyFont="1" applyFill="1" applyBorder="1" applyAlignment="1">
      <alignment horizontal="left" vertical="top" wrapText="1"/>
    </xf>
    <xf numFmtId="166" fontId="37" fillId="7" borderId="18" xfId="0" applyNumberFormat="1" applyFont="1" applyFill="1" applyBorder="1" applyAlignment="1">
      <alignment horizontal="center" vertical="top" wrapText="1"/>
    </xf>
    <xf numFmtId="166" fontId="37" fillId="7" borderId="15" xfId="0" applyNumberFormat="1" applyFont="1" applyFill="1" applyBorder="1" applyAlignment="1">
      <alignment horizontal="center" vertical="top" wrapText="1"/>
    </xf>
    <xf numFmtId="0" fontId="37" fillId="7" borderId="33" xfId="0" applyFont="1" applyFill="1" applyBorder="1" applyAlignment="1">
      <alignment horizontal="left" vertical="top" wrapText="1"/>
    </xf>
    <xf numFmtId="0" fontId="37" fillId="7" borderId="5" xfId="0" applyFont="1" applyFill="1" applyBorder="1" applyAlignment="1">
      <alignment horizontal="left" vertical="top" wrapText="1"/>
    </xf>
    <xf numFmtId="166" fontId="34" fillId="7" borderId="17" xfId="0" applyNumberFormat="1" applyFont="1" applyFill="1" applyBorder="1" applyAlignment="1">
      <alignment horizontal="center" vertical="top" textRotation="90" wrapText="1"/>
    </xf>
    <xf numFmtId="0" fontId="37" fillId="7" borderId="25" xfId="0" applyFont="1" applyFill="1" applyBorder="1" applyAlignment="1">
      <alignment horizontal="center" vertical="top" textRotation="90" wrapText="1"/>
    </xf>
    <xf numFmtId="166" fontId="37" fillId="7" borderId="25" xfId="0" applyNumberFormat="1" applyFont="1" applyFill="1" applyBorder="1" applyAlignment="1">
      <alignment vertical="top" wrapText="1"/>
    </xf>
    <xf numFmtId="166" fontId="34" fillId="9" borderId="31" xfId="0" applyNumberFormat="1" applyFont="1" applyFill="1" applyBorder="1" applyAlignment="1">
      <alignment horizontal="center" vertical="top"/>
    </xf>
    <xf numFmtId="166" fontId="34" fillId="2" borderId="44" xfId="0" applyNumberFormat="1" applyFont="1" applyFill="1" applyBorder="1" applyAlignment="1">
      <alignment horizontal="center" vertical="top"/>
    </xf>
    <xf numFmtId="166" fontId="34" fillId="7" borderId="17" xfId="0" applyNumberFormat="1" applyFont="1" applyFill="1" applyBorder="1" applyAlignment="1">
      <alignment horizontal="center" vertical="top"/>
    </xf>
    <xf numFmtId="0" fontId="37" fillId="0" borderId="9" xfId="0" applyFont="1" applyBorder="1" applyAlignment="1">
      <alignment horizontal="left" vertical="top" wrapText="1"/>
    </xf>
    <xf numFmtId="0" fontId="37" fillId="0" borderId="71" xfId="0" applyFont="1" applyBorder="1" applyAlignment="1">
      <alignment horizontal="left" vertical="top" wrapText="1"/>
    </xf>
    <xf numFmtId="166" fontId="34" fillId="7" borderId="17" xfId="0" applyNumberFormat="1" applyFont="1" applyFill="1" applyBorder="1" applyAlignment="1">
      <alignment horizontal="center" vertical="top" wrapText="1"/>
    </xf>
    <xf numFmtId="166" fontId="34" fillId="7" borderId="9" xfId="0" applyNumberFormat="1" applyFont="1" applyFill="1" applyBorder="1" applyAlignment="1">
      <alignment horizontal="center" vertical="top" wrapText="1"/>
    </xf>
    <xf numFmtId="166" fontId="34" fillId="7" borderId="25" xfId="0" applyNumberFormat="1" applyFont="1" applyFill="1" applyBorder="1" applyAlignment="1">
      <alignment horizontal="center" vertical="top" wrapText="1"/>
    </xf>
    <xf numFmtId="166" fontId="34" fillId="7" borderId="25" xfId="0" applyNumberFormat="1" applyFont="1" applyFill="1" applyBorder="1" applyAlignment="1">
      <alignment horizontal="center" vertical="top"/>
    </xf>
    <xf numFmtId="0" fontId="37" fillId="7" borderId="15" xfId="0" applyFont="1" applyFill="1" applyBorder="1" applyAlignment="1">
      <alignment horizontal="center" vertical="center" wrapText="1"/>
    </xf>
    <xf numFmtId="166" fontId="37" fillId="7" borderId="33" xfId="0" applyNumberFormat="1" applyFont="1" applyFill="1" applyBorder="1" applyAlignment="1">
      <alignment horizontal="left" vertical="top" wrapText="1"/>
    </xf>
    <xf numFmtId="166" fontId="34" fillId="3" borderId="44" xfId="0" applyNumberFormat="1" applyFont="1" applyFill="1" applyBorder="1" applyAlignment="1">
      <alignment horizontal="center" vertical="top"/>
    </xf>
    <xf numFmtId="0" fontId="37" fillId="0" borderId="18" xfId="0" applyFont="1" applyBorder="1" applyAlignment="1">
      <alignment horizontal="center" vertical="top" wrapText="1"/>
    </xf>
    <xf numFmtId="0" fontId="37" fillId="0" borderId="15" xfId="0" applyFont="1" applyBorder="1" applyAlignment="1">
      <alignment horizontal="center" vertical="top" wrapText="1"/>
    </xf>
    <xf numFmtId="166" fontId="34" fillId="3" borderId="17" xfId="0" applyNumberFormat="1" applyFont="1" applyFill="1" applyBorder="1" applyAlignment="1">
      <alignment horizontal="center" vertical="top" wrapText="1"/>
    </xf>
    <xf numFmtId="166" fontId="34" fillId="3" borderId="25" xfId="0" applyNumberFormat="1" applyFont="1" applyFill="1" applyBorder="1" applyAlignment="1">
      <alignment horizontal="center" vertical="top" wrapText="1"/>
    </xf>
    <xf numFmtId="166" fontId="34" fillId="3" borderId="9" xfId="0" applyNumberFormat="1" applyFont="1" applyFill="1" applyBorder="1" applyAlignment="1">
      <alignment horizontal="center" vertical="top" wrapText="1"/>
    </xf>
    <xf numFmtId="0" fontId="37" fillId="0" borderId="26" xfId="0" applyFont="1" applyBorder="1" applyAlignment="1">
      <alignment horizontal="left" vertical="top" wrapText="1"/>
    </xf>
    <xf numFmtId="0" fontId="37" fillId="0" borderId="15" xfId="0" applyFont="1" applyBorder="1" applyAlignment="1">
      <alignment horizontal="center" vertical="center" wrapText="1"/>
    </xf>
    <xf numFmtId="0" fontId="37" fillId="0" borderId="24" xfId="0" applyFont="1" applyBorder="1" applyAlignment="1">
      <alignment horizontal="center" vertical="center" wrapText="1"/>
    </xf>
    <xf numFmtId="166" fontId="41" fillId="7" borderId="9" xfId="0" applyNumberFormat="1" applyFont="1" applyFill="1" applyBorder="1" applyAlignment="1">
      <alignment horizontal="center" vertical="center" textRotation="90" wrapText="1"/>
    </xf>
    <xf numFmtId="0" fontId="37" fillId="7" borderId="33" xfId="0" applyFont="1" applyFill="1" applyBorder="1" applyAlignment="1">
      <alignment vertical="top" wrapText="1"/>
    </xf>
    <xf numFmtId="0" fontId="37" fillId="7" borderId="5" xfId="0" applyFont="1" applyFill="1" applyBorder="1" applyAlignment="1">
      <alignment vertical="top" wrapText="1"/>
    </xf>
    <xf numFmtId="166" fontId="34" fillId="0" borderId="17" xfId="0" applyNumberFormat="1" applyFont="1" applyFill="1" applyBorder="1" applyAlignment="1">
      <alignment horizontal="center" vertical="top" wrapText="1"/>
    </xf>
    <xf numFmtId="166" fontId="34" fillId="0" borderId="25" xfId="0" applyNumberFormat="1" applyFont="1" applyFill="1" applyBorder="1" applyAlignment="1">
      <alignment horizontal="center" vertical="top" wrapText="1"/>
    </xf>
    <xf numFmtId="49" fontId="34" fillId="0" borderId="44" xfId="0" applyNumberFormat="1" applyFont="1" applyBorder="1" applyAlignment="1">
      <alignment horizontal="center" vertical="top"/>
    </xf>
    <xf numFmtId="49" fontId="34" fillId="0" borderId="32" xfId="0" applyNumberFormat="1" applyFont="1" applyBorder="1" applyAlignment="1">
      <alignment horizontal="center" vertical="top"/>
    </xf>
    <xf numFmtId="0" fontId="37" fillId="0" borderId="24" xfId="0" applyFont="1" applyBorder="1" applyAlignment="1">
      <alignment horizontal="center" vertical="top" wrapText="1"/>
    </xf>
    <xf numFmtId="166" fontId="37" fillId="7" borderId="23" xfId="0" applyNumberFormat="1" applyFont="1" applyFill="1" applyBorder="1" applyAlignment="1">
      <alignment horizontal="center" vertical="top" wrapText="1"/>
    </xf>
    <xf numFmtId="166" fontId="37" fillId="7" borderId="5" xfId="0" applyNumberFormat="1" applyFont="1" applyFill="1" applyBorder="1" applyAlignment="1">
      <alignment horizontal="left" vertical="top" wrapText="1"/>
    </xf>
    <xf numFmtId="166" fontId="34" fillId="2" borderId="67" xfId="0" applyNumberFormat="1" applyFont="1" applyFill="1" applyBorder="1" applyAlignment="1">
      <alignment horizontal="right" vertical="top"/>
    </xf>
    <xf numFmtId="166" fontId="34" fillId="2" borderId="63" xfId="0" applyNumberFormat="1" applyFont="1" applyFill="1" applyBorder="1" applyAlignment="1">
      <alignment horizontal="right" vertical="top"/>
    </xf>
    <xf numFmtId="166" fontId="34" fillId="2" borderId="64" xfId="0" applyNumberFormat="1" applyFont="1" applyFill="1" applyBorder="1" applyAlignment="1">
      <alignment horizontal="right" vertical="top"/>
    </xf>
    <xf numFmtId="166" fontId="37" fillId="7" borderId="83" xfId="0" applyNumberFormat="1" applyFont="1" applyFill="1" applyBorder="1" applyAlignment="1">
      <alignment horizontal="left" vertical="top" wrapText="1"/>
    </xf>
    <xf numFmtId="0" fontId="37" fillId="0" borderId="9" xfId="0" applyFont="1" applyBorder="1" applyAlignment="1">
      <alignment horizontal="center" vertical="top" wrapText="1"/>
    </xf>
    <xf numFmtId="0" fontId="2" fillId="7" borderId="87" xfId="0" applyNumberFormat="1" applyFont="1" applyFill="1" applyBorder="1" applyAlignment="1">
      <alignment horizontal="left" vertical="top" wrapText="1"/>
    </xf>
    <xf numFmtId="0" fontId="0" fillId="7" borderId="25" xfId="0" applyFont="1" applyFill="1" applyBorder="1" applyAlignment="1">
      <alignment horizontal="left" vertical="top" wrapText="1"/>
    </xf>
    <xf numFmtId="166" fontId="2" fillId="0" borderId="5" xfId="0" applyNumberFormat="1" applyFont="1" applyFill="1" applyBorder="1" applyAlignment="1">
      <alignment horizontal="left" vertical="top" wrapText="1"/>
    </xf>
    <xf numFmtId="3" fontId="2" fillId="0" borderId="15"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166" fontId="3" fillId="0" borderId="44" xfId="0" applyNumberFormat="1" applyFont="1" applyFill="1" applyBorder="1" applyAlignment="1">
      <alignment horizontal="center" vertical="top" wrapText="1"/>
    </xf>
    <xf numFmtId="166" fontId="7" fillId="7" borderId="24" xfId="0" applyNumberFormat="1" applyFont="1" applyFill="1" applyBorder="1" applyAlignment="1">
      <alignment vertical="top" wrapText="1"/>
    </xf>
    <xf numFmtId="0" fontId="0" fillId="0" borderId="9" xfId="0" applyFont="1" applyBorder="1" applyAlignment="1">
      <alignment horizontal="center" wrapText="1"/>
    </xf>
    <xf numFmtId="0" fontId="0" fillId="0" borderId="73" xfId="0" applyFont="1" applyBorder="1" applyAlignment="1">
      <alignment horizontal="center" vertical="top" wrapText="1"/>
    </xf>
    <xf numFmtId="0" fontId="0" fillId="0" borderId="72" xfId="0" applyFont="1" applyBorder="1" applyAlignment="1">
      <alignment vertical="top" wrapText="1"/>
    </xf>
    <xf numFmtId="0" fontId="0" fillId="0" borderId="24" xfId="0" applyFont="1" applyBorder="1" applyAlignment="1">
      <alignment horizontal="center" vertical="top" wrapText="1"/>
    </xf>
    <xf numFmtId="166" fontId="3" fillId="7" borderId="22"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166" fontId="2" fillId="7" borderId="23" xfId="0" applyNumberFormat="1" applyFont="1" applyFill="1" applyBorder="1" applyAlignment="1">
      <alignment horizontal="center" vertical="top" wrapText="1"/>
    </xf>
    <xf numFmtId="166" fontId="2" fillId="7" borderId="28" xfId="0" applyNumberFormat="1" applyFont="1" applyFill="1" applyBorder="1" applyAlignment="1">
      <alignment horizontal="center" vertical="top" wrapText="1"/>
    </xf>
    <xf numFmtId="166" fontId="2" fillId="7" borderId="98" xfId="0" applyNumberFormat="1" applyFont="1" applyFill="1" applyBorder="1" applyAlignment="1">
      <alignment vertical="top" wrapText="1"/>
    </xf>
    <xf numFmtId="0" fontId="7" fillId="7" borderId="110" xfId="0" applyFont="1" applyFill="1" applyBorder="1" applyAlignment="1">
      <alignment vertical="top"/>
    </xf>
    <xf numFmtId="166" fontId="2" fillId="7" borderId="31" xfId="0" applyNumberFormat="1" applyFont="1" applyFill="1" applyBorder="1" applyAlignment="1">
      <alignment vertical="top" wrapText="1"/>
    </xf>
    <xf numFmtId="0" fontId="7" fillId="7" borderId="110" xfId="0" applyFont="1" applyFill="1" applyBorder="1" applyAlignment="1">
      <alignment vertical="top" wrapText="1"/>
    </xf>
    <xf numFmtId="0" fontId="0" fillId="7" borderId="43" xfId="0" applyFont="1" applyFill="1" applyBorder="1" applyAlignment="1">
      <alignment vertical="top" wrapText="1"/>
    </xf>
    <xf numFmtId="166" fontId="3" fillId="0" borderId="22" xfId="0" applyNumberFormat="1" applyFont="1" applyBorder="1" applyAlignment="1">
      <alignment horizontal="center" vertical="top"/>
    </xf>
    <xf numFmtId="166" fontId="3" fillId="0" borderId="9" xfId="0" applyNumberFormat="1" applyFont="1" applyBorder="1" applyAlignment="1">
      <alignment horizontal="center" vertical="top"/>
    </xf>
    <xf numFmtId="166" fontId="3" fillId="0" borderId="27" xfId="0" applyNumberFormat="1" applyFont="1" applyBorder="1" applyAlignment="1">
      <alignment horizontal="center" vertical="top"/>
    </xf>
    <xf numFmtId="0" fontId="7" fillId="7" borderId="5" xfId="0" applyFont="1" applyFill="1" applyBorder="1" applyAlignment="1">
      <alignment vertical="top"/>
    </xf>
    <xf numFmtId="49" fontId="3" fillId="8" borderId="9" xfId="0" applyNumberFormat="1" applyFont="1" applyFill="1" applyBorder="1" applyAlignment="1">
      <alignment horizontal="center" vertical="top"/>
    </xf>
    <xf numFmtId="166" fontId="3" fillId="7" borderId="37"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0" fontId="0" fillId="0" borderId="28" xfId="0" applyFont="1" applyBorder="1" applyAlignment="1">
      <alignment horizontal="center" vertical="top"/>
    </xf>
    <xf numFmtId="0" fontId="0" fillId="7" borderId="25" xfId="0" applyFont="1" applyFill="1" applyBorder="1" applyAlignment="1">
      <alignment vertical="top" wrapText="1"/>
    </xf>
    <xf numFmtId="0" fontId="0" fillId="0" borderId="25" xfId="0" applyFont="1" applyBorder="1" applyAlignment="1">
      <alignment wrapText="1"/>
    </xf>
    <xf numFmtId="0" fontId="7" fillId="7" borderId="44" xfId="0" applyFont="1" applyFill="1" applyBorder="1" applyAlignment="1">
      <alignment vertical="top" wrapText="1"/>
    </xf>
    <xf numFmtId="49" fontId="3" fillId="0" borderId="17" xfId="0" applyNumberFormat="1" applyFont="1" applyBorder="1" applyAlignment="1">
      <alignment horizontal="center" vertical="top"/>
    </xf>
    <xf numFmtId="49" fontId="3" fillId="0" borderId="9" xfId="0" applyNumberFormat="1" applyFont="1" applyBorder="1" applyAlignment="1">
      <alignment horizontal="center" vertical="top"/>
    </xf>
    <xf numFmtId="49" fontId="3" fillId="0" borderId="25" xfId="0" applyNumberFormat="1" applyFont="1" applyBorder="1" applyAlignment="1">
      <alignment horizontal="center" vertical="top"/>
    </xf>
    <xf numFmtId="166" fontId="3" fillId="7" borderId="17" xfId="0" applyNumberFormat="1" applyFont="1" applyFill="1" applyBorder="1" applyAlignment="1">
      <alignment horizontal="center" vertical="center" textRotation="90"/>
    </xf>
    <xf numFmtId="166" fontId="3" fillId="7" borderId="9" xfId="0" applyNumberFormat="1" applyFont="1" applyFill="1" applyBorder="1" applyAlignment="1">
      <alignment horizontal="center" vertical="center" textRotation="90"/>
    </xf>
    <xf numFmtId="0" fontId="2" fillId="0" borderId="31" xfId="0" applyFont="1" applyBorder="1" applyAlignment="1">
      <alignment horizontal="left" vertical="top" wrapText="1"/>
    </xf>
    <xf numFmtId="0" fontId="7" fillId="7" borderId="71" xfId="0" applyFont="1" applyFill="1" applyBorder="1" applyAlignment="1">
      <alignment vertical="top" wrapText="1"/>
    </xf>
    <xf numFmtId="166" fontId="7" fillId="7" borderId="32" xfId="0" applyNumberFormat="1" applyFont="1" applyFill="1" applyBorder="1" applyAlignment="1">
      <alignment vertical="top" wrapText="1"/>
    </xf>
    <xf numFmtId="49" fontId="3" fillId="7" borderId="25" xfId="0" applyNumberFormat="1" applyFont="1" applyFill="1" applyBorder="1" applyAlignment="1">
      <alignment horizontal="center" vertical="top"/>
    </xf>
    <xf numFmtId="166" fontId="2" fillId="3" borderId="9" xfId="0" applyNumberFormat="1" applyFont="1" applyFill="1" applyBorder="1" applyAlignment="1">
      <alignment vertical="top" wrapText="1"/>
    </xf>
    <xf numFmtId="0" fontId="0" fillId="0" borderId="27" xfId="0" applyFont="1" applyBorder="1" applyAlignment="1">
      <alignment vertical="top"/>
    </xf>
    <xf numFmtId="166" fontId="3" fillId="0" borderId="32" xfId="0" applyNumberFormat="1" applyFont="1" applyBorder="1" applyAlignment="1">
      <alignment horizontal="center" vertical="top"/>
    </xf>
    <xf numFmtId="166" fontId="3" fillId="0" borderId="44" xfId="0" applyNumberFormat="1" applyFont="1" applyBorder="1" applyAlignment="1">
      <alignment horizontal="center" vertical="top"/>
    </xf>
    <xf numFmtId="166" fontId="3" fillId="0" borderId="56" xfId="0" applyNumberFormat="1" applyFont="1" applyBorder="1" applyAlignment="1">
      <alignment horizontal="center" vertical="top"/>
    </xf>
    <xf numFmtId="166" fontId="2" fillId="0" borderId="23" xfId="0" applyNumberFormat="1" applyFont="1" applyBorder="1" applyAlignment="1">
      <alignment horizontal="center" vertical="top" wrapText="1"/>
    </xf>
    <xf numFmtId="166" fontId="2" fillId="0" borderId="15" xfId="0" applyNumberFormat="1" applyFont="1" applyBorder="1" applyAlignment="1">
      <alignment horizontal="center" vertical="top" wrapText="1"/>
    </xf>
    <xf numFmtId="166" fontId="2" fillId="7" borderId="16" xfId="0" applyNumberFormat="1" applyFont="1" applyFill="1" applyBorder="1" applyAlignment="1">
      <alignment horizontal="left" vertical="top" wrapText="1"/>
    </xf>
    <xf numFmtId="3" fontId="3" fillId="0" borderId="51" xfId="0" applyNumberFormat="1" applyFont="1" applyBorder="1" applyAlignment="1">
      <alignment horizontal="center" vertical="center" wrapText="1"/>
    </xf>
    <xf numFmtId="3" fontId="3" fillId="0" borderId="63" xfId="0" applyNumberFormat="1" applyFont="1" applyBorder="1" applyAlignment="1">
      <alignment horizontal="center" vertical="center" wrapText="1"/>
    </xf>
    <xf numFmtId="3" fontId="3" fillId="0" borderId="64" xfId="0" applyNumberFormat="1" applyFont="1" applyBorder="1" applyAlignment="1">
      <alignment horizontal="center" vertical="center" wrapText="1"/>
    </xf>
    <xf numFmtId="3" fontId="2" fillId="0" borderId="47" xfId="0" applyNumberFormat="1" applyFont="1" applyFill="1" applyBorder="1" applyAlignment="1">
      <alignment horizontal="left" vertical="top" wrapText="1"/>
    </xf>
    <xf numFmtId="0" fontId="46" fillId="0" borderId="47" xfId="0" applyFont="1" applyFill="1" applyBorder="1" applyAlignment="1">
      <alignment horizontal="left" vertical="top" wrapText="1"/>
    </xf>
    <xf numFmtId="0" fontId="7" fillId="0" borderId="47" xfId="0" applyFont="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15:layout/>
                </c:ext>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15:layout/>
                </c:ext>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Ataskaita!$B$14:$D$17</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Ataskaita!$E$14:$E$17</c:f>
              <c:numCache>
                <c:formatCode>General</c:formatCode>
                <c:ptCount val="4"/>
                <c:pt idx="0">
                  <c:v>42</c:v>
                </c:pt>
                <c:pt idx="1">
                  <c:v>7</c:v>
                </c:pt>
                <c:pt idx="2">
                  <c:v>3</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66675</xdr:rowOff>
    </xdr:from>
    <xdr:to>
      <xdr:col>9</xdr:col>
      <xdr:colOff>9525</xdr:colOff>
      <xdr:row>34</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zoomScaleNormal="100" zoomScaleSheetLayoutView="100" workbookViewId="0">
      <selection activeCell="R10" sqref="R9:R10"/>
    </sheetView>
  </sheetViews>
  <sheetFormatPr defaultRowHeight="12.75" x14ac:dyDescent="0.2"/>
  <cols>
    <col min="5" max="5" width="8.140625" customWidth="1"/>
    <col min="9" max="9" width="11.28515625" customWidth="1"/>
    <col min="10" max="10" width="12.42578125" customWidth="1"/>
  </cols>
  <sheetData>
    <row r="1" spans="1:12" ht="34.5" customHeight="1" x14ac:dyDescent="0.2">
      <c r="E1" s="1180"/>
      <c r="F1" s="1180"/>
      <c r="G1" s="1188" t="s">
        <v>801</v>
      </c>
      <c r="H1" s="1188"/>
      <c r="I1" s="1188"/>
      <c r="J1" s="1188"/>
    </row>
    <row r="2" spans="1:12" ht="19.5" customHeight="1" x14ac:dyDescent="0.2">
      <c r="E2" s="1180"/>
      <c r="F2" s="1180"/>
      <c r="G2" s="1188" t="s">
        <v>802</v>
      </c>
      <c r="H2" s="1188"/>
      <c r="I2" s="1188"/>
      <c r="J2" s="1188"/>
    </row>
    <row r="3" spans="1:12" ht="15" customHeight="1" x14ac:dyDescent="0.2">
      <c r="E3" s="1180"/>
      <c r="F3" s="1106"/>
      <c r="G3" s="1106"/>
      <c r="H3" s="1106"/>
      <c r="I3" s="1106"/>
      <c r="J3" s="1106"/>
    </row>
    <row r="4" spans="1:12" ht="15.75" x14ac:dyDescent="0.25">
      <c r="A4" s="1192" t="s">
        <v>184</v>
      </c>
      <c r="B4" s="1193"/>
      <c r="C4" s="1193"/>
      <c r="D4" s="1193"/>
      <c r="E4" s="1193"/>
      <c r="F4" s="1193"/>
      <c r="G4" s="1193"/>
      <c r="H4" s="1193"/>
      <c r="I4" s="1193"/>
      <c r="J4" s="1193"/>
      <c r="K4" s="214"/>
    </row>
    <row r="5" spans="1:12" ht="15.75" x14ac:dyDescent="0.25">
      <c r="A5" s="1192" t="s">
        <v>25</v>
      </c>
      <c r="B5" s="1193"/>
      <c r="C5" s="1193"/>
      <c r="D5" s="1193"/>
      <c r="E5" s="1193"/>
      <c r="F5" s="1193"/>
      <c r="G5" s="1193"/>
      <c r="H5" s="1193"/>
      <c r="I5" s="1193"/>
      <c r="J5" s="1193"/>
      <c r="K5" s="214"/>
    </row>
    <row r="6" spans="1:12" ht="15.75" x14ac:dyDescent="0.25">
      <c r="A6" s="1192" t="s">
        <v>163</v>
      </c>
      <c r="B6" s="1193"/>
      <c r="C6" s="1193"/>
      <c r="D6" s="1193"/>
      <c r="E6" s="1193"/>
      <c r="F6" s="1193"/>
      <c r="G6" s="1193"/>
      <c r="H6" s="1193"/>
      <c r="I6" s="1193"/>
      <c r="J6" s="1193"/>
      <c r="K6" s="214"/>
    </row>
    <row r="8" spans="1:12" ht="33" customHeight="1" x14ac:dyDescent="0.2">
      <c r="A8" s="1194" t="s">
        <v>164</v>
      </c>
      <c r="B8" s="1193"/>
      <c r="C8" s="1193"/>
      <c r="D8" s="1193"/>
      <c r="E8" s="1193"/>
      <c r="F8" s="1193"/>
      <c r="G8" s="1193"/>
      <c r="H8" s="1193"/>
      <c r="I8" s="1193"/>
      <c r="J8" s="1193"/>
      <c r="K8" s="215"/>
    </row>
    <row r="10" spans="1:12" ht="49.5" customHeight="1" x14ac:dyDescent="0.2">
      <c r="A10" s="1195" t="s">
        <v>165</v>
      </c>
      <c r="B10" s="1193"/>
      <c r="C10" s="1193"/>
      <c r="D10" s="1193"/>
      <c r="E10" s="1193"/>
      <c r="F10" s="1193"/>
      <c r="G10" s="1193"/>
      <c r="H10" s="1193"/>
      <c r="I10" s="1193"/>
      <c r="J10" s="1193"/>
      <c r="K10" s="216"/>
      <c r="L10" s="217"/>
    </row>
    <row r="11" spans="1:12" x14ac:dyDescent="0.2">
      <c r="A11" s="217"/>
      <c r="B11" s="217"/>
      <c r="C11" s="217"/>
      <c r="D11" s="217"/>
      <c r="E11" s="217"/>
      <c r="F11" s="217"/>
      <c r="G11" s="217"/>
      <c r="H11" s="217"/>
      <c r="I11" s="217"/>
      <c r="J11" s="217"/>
      <c r="K11" s="217"/>
      <c r="L11" s="217"/>
    </row>
    <row r="12" spans="1:12" ht="19.5" customHeight="1" x14ac:dyDescent="0.2">
      <c r="A12" s="1190" t="s">
        <v>733</v>
      </c>
      <c r="B12" s="1191"/>
      <c r="C12" s="1191"/>
      <c r="D12" s="1191"/>
      <c r="E12" s="1191"/>
      <c r="F12" s="1191"/>
      <c r="G12" s="1191"/>
      <c r="H12" s="1191"/>
      <c r="I12" s="1191"/>
      <c r="J12" s="1191"/>
      <c r="K12" s="216"/>
      <c r="L12" s="217"/>
    </row>
    <row r="13" spans="1:12" ht="15.75" x14ac:dyDescent="0.2">
      <c r="A13" s="216"/>
      <c r="B13" s="194"/>
      <c r="C13" s="194"/>
      <c r="D13" s="194"/>
      <c r="E13" s="194"/>
      <c r="F13" s="194"/>
      <c r="G13" s="194"/>
      <c r="H13" s="194"/>
      <c r="I13" s="194"/>
      <c r="J13" s="194"/>
      <c r="K13" s="216"/>
      <c r="L13" s="217"/>
    </row>
    <row r="14" spans="1:12" ht="15.75" x14ac:dyDescent="0.25">
      <c r="A14" s="218"/>
      <c r="B14" s="1185" t="s">
        <v>166</v>
      </c>
      <c r="C14" s="1185"/>
      <c r="D14" s="219" t="s">
        <v>167</v>
      </c>
      <c r="E14" s="249">
        <v>42</v>
      </c>
      <c r="F14" s="220" t="s">
        <v>168</v>
      </c>
      <c r="G14" s="220"/>
      <c r="H14" s="220"/>
      <c r="I14" s="220"/>
      <c r="J14" s="220"/>
      <c r="K14" s="220"/>
      <c r="L14" s="217"/>
    </row>
    <row r="15" spans="1:12" ht="15.75" x14ac:dyDescent="0.25">
      <c r="A15" s="218"/>
      <c r="B15" s="1185" t="s">
        <v>169</v>
      </c>
      <c r="C15" s="1185"/>
      <c r="D15" s="219" t="s">
        <v>167</v>
      </c>
      <c r="E15" s="249">
        <v>7</v>
      </c>
      <c r="F15" s="220" t="s">
        <v>170</v>
      </c>
      <c r="G15" s="220"/>
      <c r="H15" s="220"/>
      <c r="I15" s="220"/>
      <c r="J15" s="220"/>
      <c r="K15" s="220"/>
      <c r="L15" s="217"/>
    </row>
    <row r="16" spans="1:12" s="221" customFormat="1" ht="15.75" x14ac:dyDescent="0.25">
      <c r="B16" s="1186" t="s">
        <v>171</v>
      </c>
      <c r="C16" s="1186"/>
      <c r="D16" s="223" t="s">
        <v>167</v>
      </c>
      <c r="E16" s="227">
        <v>3</v>
      </c>
      <c r="F16" s="248" t="s">
        <v>734</v>
      </c>
      <c r="G16" s="248"/>
      <c r="H16" s="248"/>
      <c r="I16" s="248"/>
    </row>
    <row r="17" spans="2:9" s="221" customFormat="1" ht="12" customHeight="1" x14ac:dyDescent="0.25">
      <c r="B17" s="1186"/>
      <c r="C17" s="1186"/>
      <c r="D17" s="223"/>
      <c r="E17" s="227"/>
      <c r="F17" s="1188"/>
      <c r="G17" s="1189"/>
      <c r="H17" s="1189"/>
      <c r="I17" s="1189"/>
    </row>
    <row r="18" spans="2:9" s="221" customFormat="1" ht="15.75" x14ac:dyDescent="0.25">
      <c r="B18" s="248"/>
      <c r="C18" s="248"/>
      <c r="D18" s="222"/>
      <c r="E18" s="223"/>
      <c r="F18" s="248"/>
    </row>
    <row r="19" spans="2:9" s="221" customFormat="1" ht="15.75" x14ac:dyDescent="0.25">
      <c r="B19" s="224"/>
      <c r="C19" s="224"/>
      <c r="D19" s="222"/>
      <c r="E19" s="223"/>
      <c r="F19" s="224"/>
    </row>
    <row r="20" spans="2:9" s="221" customFormat="1" ht="15.75" x14ac:dyDescent="0.25">
      <c r="B20" s="225"/>
      <c r="C20" s="225" t="s">
        <v>185</v>
      </c>
      <c r="D20" s="225"/>
      <c r="E20" s="226"/>
      <c r="F20" s="225"/>
      <c r="G20" s="225"/>
    </row>
    <row r="21" spans="2:9" s="221" customFormat="1" ht="15.75" x14ac:dyDescent="0.25">
      <c r="B21" s="225"/>
      <c r="C21" s="225"/>
      <c r="D21" s="225"/>
      <c r="E21" s="226"/>
      <c r="F21" s="225"/>
      <c r="G21" s="225"/>
    </row>
    <row r="22" spans="2:9" s="221" customFormat="1" ht="15.75" x14ac:dyDescent="0.25">
      <c r="E22" s="227"/>
    </row>
    <row r="23" spans="2:9" s="221" customFormat="1" ht="15.75" x14ac:dyDescent="0.25">
      <c r="E23" s="227"/>
    </row>
    <row r="24" spans="2:9" s="221" customFormat="1" ht="15.75" x14ac:dyDescent="0.25">
      <c r="E24" s="227"/>
    </row>
    <row r="25" spans="2:9" s="221" customFormat="1" ht="15.75" x14ac:dyDescent="0.25">
      <c r="E25" s="227"/>
    </row>
    <row r="26" spans="2:9" s="221" customFormat="1" ht="15.75" x14ac:dyDescent="0.25">
      <c r="E26" s="227"/>
    </row>
    <row r="27" spans="2:9" s="221" customFormat="1" ht="15.75" x14ac:dyDescent="0.25">
      <c r="E27" s="227"/>
    </row>
    <row r="28" spans="2:9" s="221" customFormat="1" ht="15.75" x14ac:dyDescent="0.25">
      <c r="E28" s="227"/>
    </row>
    <row r="29" spans="2:9" s="221" customFormat="1" ht="15.75" x14ac:dyDescent="0.25">
      <c r="E29" s="227"/>
    </row>
    <row r="30" spans="2:9" s="221" customFormat="1" ht="15.75" x14ac:dyDescent="0.25">
      <c r="E30" s="227"/>
    </row>
    <row r="31" spans="2:9" s="221" customFormat="1" ht="15.75" x14ac:dyDescent="0.25">
      <c r="E31" s="227"/>
    </row>
    <row r="32" spans="2:9" s="221" customFormat="1" ht="15.75" x14ac:dyDescent="0.25">
      <c r="E32" s="227"/>
    </row>
    <row r="33" spans="1:11" s="221" customFormat="1" ht="15.75" x14ac:dyDescent="0.25">
      <c r="E33" s="227"/>
    </row>
    <row r="34" spans="1:11" s="221" customFormat="1" ht="15.75" x14ac:dyDescent="0.25">
      <c r="E34" s="227"/>
    </row>
    <row r="35" spans="1:11" s="221" customFormat="1" ht="15.75" x14ac:dyDescent="0.25">
      <c r="E35" s="227"/>
    </row>
    <row r="37" spans="1:11" ht="35.25" customHeight="1" x14ac:dyDescent="0.2">
      <c r="A37" s="1187" t="s">
        <v>172</v>
      </c>
      <c r="B37" s="1184"/>
      <c r="C37" s="1184"/>
      <c r="D37" s="1184"/>
      <c r="E37" s="1184"/>
      <c r="F37" s="1184"/>
      <c r="G37" s="1184"/>
      <c r="H37" s="1184"/>
      <c r="I37" s="1184"/>
      <c r="J37" s="1184"/>
      <c r="K37" s="228"/>
    </row>
    <row r="38" spans="1:11" ht="30.95" customHeight="1" x14ac:dyDescent="0.2">
      <c r="A38" s="1183" t="s">
        <v>173</v>
      </c>
      <c r="B38" s="1184"/>
      <c r="C38" s="1184"/>
      <c r="D38" s="1184"/>
      <c r="E38" s="1184"/>
      <c r="F38" s="1184"/>
      <c r="G38" s="1184"/>
      <c r="H38" s="1184"/>
      <c r="I38" s="1184"/>
      <c r="J38" s="1184"/>
      <c r="K38" s="229"/>
    </row>
    <row r="39" spans="1:11" ht="30.95" customHeight="1" x14ac:dyDescent="0.2">
      <c r="A39" s="1183" t="s">
        <v>174</v>
      </c>
      <c r="B39" s="1184"/>
      <c r="C39" s="1184"/>
      <c r="D39" s="1184"/>
      <c r="E39" s="1184"/>
      <c r="F39" s="1184"/>
      <c r="G39" s="1184"/>
      <c r="H39" s="1184"/>
      <c r="I39" s="1184"/>
      <c r="J39" s="1184"/>
      <c r="K39" s="229"/>
    </row>
    <row r="40" spans="1:11" ht="30.95" customHeight="1" x14ac:dyDescent="0.2">
      <c r="A40" s="1183" t="s">
        <v>175</v>
      </c>
      <c r="B40" s="1184"/>
      <c r="C40" s="1184"/>
      <c r="D40" s="1184"/>
      <c r="E40" s="1184"/>
      <c r="F40" s="1184"/>
      <c r="G40" s="1184"/>
      <c r="H40" s="1184"/>
      <c r="I40" s="1184"/>
      <c r="J40" s="1184"/>
      <c r="K40" s="229"/>
    </row>
    <row r="41" spans="1:11" s="221" customFormat="1" ht="15.75" x14ac:dyDescent="0.25">
      <c r="E41" s="227"/>
    </row>
    <row r="42" spans="1:11" s="221" customFormat="1" ht="15.75" x14ac:dyDescent="0.25">
      <c r="E42" s="227"/>
    </row>
    <row r="43" spans="1:11" s="221" customFormat="1" ht="15.75" x14ac:dyDescent="0.25">
      <c r="E43" s="227"/>
    </row>
    <row r="44" spans="1:11" s="221" customFormat="1" ht="15.75" x14ac:dyDescent="0.25">
      <c r="E44" s="227"/>
    </row>
    <row r="45" spans="1:11" s="221" customFormat="1" ht="15.75" x14ac:dyDescent="0.25">
      <c r="E45" s="227"/>
    </row>
    <row r="46" spans="1:11" s="221" customFormat="1" ht="15.75" x14ac:dyDescent="0.25">
      <c r="E46" s="227"/>
    </row>
    <row r="47" spans="1:11" s="221" customFormat="1" ht="15.75" x14ac:dyDescent="0.25">
      <c r="E47" s="227"/>
    </row>
    <row r="48" spans="1:11" s="221" customFormat="1" ht="15.75" x14ac:dyDescent="0.25">
      <c r="E48" s="227"/>
    </row>
    <row r="49" spans="5:5" s="221" customFormat="1" ht="15.75" x14ac:dyDescent="0.25">
      <c r="E49" s="227"/>
    </row>
    <row r="50" spans="5:5" s="221" customFormat="1" ht="15.75" x14ac:dyDescent="0.25">
      <c r="E50" s="227"/>
    </row>
    <row r="51" spans="5:5" s="221" customFormat="1" ht="15.75" x14ac:dyDescent="0.25">
      <c r="E51" s="227"/>
    </row>
  </sheetData>
  <mergeCells count="17">
    <mergeCell ref="G1:J1"/>
    <mergeCell ref="G2:J2"/>
    <mergeCell ref="A12:J12"/>
    <mergeCell ref="A4:J4"/>
    <mergeCell ref="A5:J5"/>
    <mergeCell ref="A6:J6"/>
    <mergeCell ref="A8:J8"/>
    <mergeCell ref="A10:J10"/>
    <mergeCell ref="A40:J40"/>
    <mergeCell ref="B14:C14"/>
    <mergeCell ref="B15:C15"/>
    <mergeCell ref="B16:C16"/>
    <mergeCell ref="A37:J37"/>
    <mergeCell ref="A38:J38"/>
    <mergeCell ref="A39:J39"/>
    <mergeCell ref="B17:C17"/>
    <mergeCell ref="F17:I17"/>
  </mergeCells>
  <pageMargins left="1.1811023622047245" right="0.39370078740157483" top="0.78740157480314965" bottom="0.3937007874015748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235"/>
  <sheetViews>
    <sheetView zoomScaleNormal="100" zoomScaleSheetLayoutView="100" workbookViewId="0">
      <selection activeCell="O21" sqref="O21"/>
    </sheetView>
  </sheetViews>
  <sheetFormatPr defaultColWidth="9.140625" defaultRowHeight="12.75" x14ac:dyDescent="0.2"/>
  <cols>
    <col min="1" max="2" width="2.7109375" style="2" customWidth="1"/>
    <col min="3" max="3" width="2.7109375" style="964" customWidth="1"/>
    <col min="4" max="4" width="34.5703125" style="2" customWidth="1"/>
    <col min="5" max="5" width="3.28515625" style="7" customWidth="1"/>
    <col min="6" max="6" width="3" style="1001" customWidth="1"/>
    <col min="7" max="7" width="8.85546875" style="3" customWidth="1"/>
    <col min="8" max="10" width="9.85546875" style="2" customWidth="1"/>
    <col min="11" max="11" width="30.42578125" style="2" customWidth="1"/>
    <col min="12" max="13" width="5.7109375" style="2" customWidth="1"/>
    <col min="14" max="14" width="36.140625" style="2" customWidth="1"/>
    <col min="15" max="15" width="40.140625" style="2" customWidth="1"/>
    <col min="16" max="16384" width="9.140625" style="1"/>
  </cols>
  <sheetData>
    <row r="1" spans="1:50" s="31" customFormat="1" ht="15.75" customHeight="1" x14ac:dyDescent="0.2">
      <c r="A1" s="1236" t="s">
        <v>161</v>
      </c>
      <c r="B1" s="1236"/>
      <c r="C1" s="1236"/>
      <c r="D1" s="1236"/>
      <c r="E1" s="1236"/>
      <c r="F1" s="1236"/>
      <c r="G1" s="1236"/>
      <c r="H1" s="1236"/>
      <c r="I1" s="1236"/>
      <c r="J1" s="1236"/>
      <c r="K1" s="1236"/>
      <c r="L1" s="1236"/>
      <c r="M1" s="1236"/>
      <c r="N1" s="1236"/>
      <c r="O1" s="1236"/>
    </row>
    <row r="2" spans="1:50" ht="15.75" customHeight="1" x14ac:dyDescent="0.2">
      <c r="A2" s="1237" t="s">
        <v>162</v>
      </c>
      <c r="B2" s="1237"/>
      <c r="C2" s="1237"/>
      <c r="D2" s="1237"/>
      <c r="E2" s="1237"/>
      <c r="F2" s="1237"/>
      <c r="G2" s="1237"/>
      <c r="H2" s="1237"/>
      <c r="I2" s="1237"/>
      <c r="J2" s="1237"/>
      <c r="K2" s="1237"/>
      <c r="L2" s="1237"/>
      <c r="M2" s="1237"/>
      <c r="N2" s="1237"/>
      <c r="O2" s="1237"/>
    </row>
    <row r="3" spans="1:50" ht="15" customHeight="1" thickBot="1" x14ac:dyDescent="0.25">
      <c r="A3" s="14"/>
      <c r="B3" s="14"/>
      <c r="C3" s="960"/>
      <c r="D3" s="14"/>
      <c r="E3" s="15"/>
      <c r="F3" s="994"/>
      <c r="G3" s="111"/>
      <c r="H3" s="14"/>
      <c r="I3" s="14"/>
      <c r="J3" s="14"/>
      <c r="K3" s="14"/>
      <c r="L3" s="14"/>
      <c r="M3" s="14"/>
      <c r="N3" s="14"/>
      <c r="O3" s="118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row>
    <row r="4" spans="1:50" s="31" customFormat="1" ht="30" customHeight="1" x14ac:dyDescent="0.2">
      <c r="A4" s="1238" t="s">
        <v>15</v>
      </c>
      <c r="B4" s="1241" t="s">
        <v>0</v>
      </c>
      <c r="C4" s="975"/>
      <c r="D4" s="1260" t="s">
        <v>10</v>
      </c>
      <c r="E4" s="1241" t="s">
        <v>1</v>
      </c>
      <c r="F4" s="1263" t="s">
        <v>2</v>
      </c>
      <c r="G4" s="1266" t="s">
        <v>3</v>
      </c>
      <c r="H4" s="1269" t="s">
        <v>803</v>
      </c>
      <c r="I4" s="1270"/>
      <c r="J4" s="1271"/>
      <c r="K4" s="1244" t="s">
        <v>156</v>
      </c>
      <c r="L4" s="1245"/>
      <c r="M4" s="1245"/>
      <c r="N4" s="1246" t="s">
        <v>157</v>
      </c>
      <c r="O4" s="1249" t="s">
        <v>158</v>
      </c>
    </row>
    <row r="5" spans="1:50" s="31" customFormat="1" ht="33.75" customHeight="1" x14ac:dyDescent="0.2">
      <c r="A5" s="1239"/>
      <c r="B5" s="1242"/>
      <c r="C5" s="976"/>
      <c r="D5" s="1261"/>
      <c r="E5" s="1242"/>
      <c r="F5" s="1264"/>
      <c r="G5" s="1267"/>
      <c r="H5" s="1252" t="s">
        <v>247</v>
      </c>
      <c r="I5" s="1254" t="s">
        <v>248</v>
      </c>
      <c r="J5" s="1254" t="s">
        <v>249</v>
      </c>
      <c r="K5" s="1256" t="s">
        <v>159</v>
      </c>
      <c r="L5" s="1258" t="s">
        <v>257</v>
      </c>
      <c r="M5" s="1258" t="s">
        <v>160</v>
      </c>
      <c r="N5" s="1247"/>
      <c r="O5" s="1250"/>
    </row>
    <row r="6" spans="1:50" s="31" customFormat="1" ht="48" customHeight="1" thickBot="1" x14ac:dyDescent="0.25">
      <c r="A6" s="1240"/>
      <c r="B6" s="1243"/>
      <c r="C6" s="977"/>
      <c r="D6" s="1262"/>
      <c r="E6" s="1243"/>
      <c r="F6" s="1265"/>
      <c r="G6" s="1268"/>
      <c r="H6" s="1253"/>
      <c r="I6" s="1255"/>
      <c r="J6" s="1255"/>
      <c r="K6" s="1257"/>
      <c r="L6" s="1259"/>
      <c r="M6" s="1259"/>
      <c r="N6" s="1248"/>
      <c r="O6" s="1251"/>
    </row>
    <row r="7" spans="1:50" s="9" customFormat="1" ht="14.25" customHeight="1" x14ac:dyDescent="0.2">
      <c r="A7" s="1444" t="s">
        <v>52</v>
      </c>
      <c r="B7" s="1445"/>
      <c r="C7" s="1445"/>
      <c r="D7" s="1445"/>
      <c r="E7" s="1445"/>
      <c r="F7" s="1445"/>
      <c r="G7" s="1445"/>
      <c r="H7" s="1445"/>
      <c r="I7" s="1445"/>
      <c r="J7" s="1445"/>
      <c r="K7" s="1445"/>
      <c r="L7" s="1445"/>
      <c r="M7" s="1445"/>
      <c r="N7" s="1445"/>
      <c r="O7" s="1446"/>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row>
    <row r="8" spans="1:50" s="9" customFormat="1" ht="14.25" customHeight="1" x14ac:dyDescent="0.2">
      <c r="A8" s="1447" t="s">
        <v>23</v>
      </c>
      <c r="B8" s="1448"/>
      <c r="C8" s="1448"/>
      <c r="D8" s="1448"/>
      <c r="E8" s="1448"/>
      <c r="F8" s="1448"/>
      <c r="G8" s="1448"/>
      <c r="H8" s="1448"/>
      <c r="I8" s="1448"/>
      <c r="J8" s="1448"/>
      <c r="K8" s="1448"/>
      <c r="L8" s="1448"/>
      <c r="M8" s="1448"/>
      <c r="N8" s="1448"/>
      <c r="O8" s="1449"/>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row>
    <row r="9" spans="1:50" ht="36.75" customHeight="1" x14ac:dyDescent="0.2">
      <c r="A9" s="1132" t="s">
        <v>4</v>
      </c>
      <c r="B9" s="230" t="s">
        <v>26</v>
      </c>
      <c r="C9" s="966"/>
      <c r="D9" s="327"/>
      <c r="E9" s="327"/>
      <c r="F9" s="995"/>
      <c r="G9" s="327"/>
      <c r="H9" s="1450" t="s">
        <v>183</v>
      </c>
      <c r="I9" s="1451"/>
      <c r="J9" s="1452"/>
      <c r="K9" s="246" t="s">
        <v>253</v>
      </c>
      <c r="L9" s="1052">
        <v>85</v>
      </c>
      <c r="M9" s="1053">
        <v>84</v>
      </c>
      <c r="N9" s="1051" t="s">
        <v>777</v>
      </c>
      <c r="O9" s="231"/>
    </row>
    <row r="10" spans="1:50" ht="26.25" customHeight="1" x14ac:dyDescent="0.2">
      <c r="A10" s="1132"/>
      <c r="B10" s="1453"/>
      <c r="C10" s="1454"/>
      <c r="D10" s="1455"/>
      <c r="E10" s="1455"/>
      <c r="F10" s="1455"/>
      <c r="G10" s="1455"/>
      <c r="H10" s="1450" t="s">
        <v>183</v>
      </c>
      <c r="I10" s="1451"/>
      <c r="J10" s="1452"/>
      <c r="K10" s="246" t="s">
        <v>176</v>
      </c>
      <c r="L10" s="1052">
        <v>3.05</v>
      </c>
      <c r="M10" s="1052">
        <v>3</v>
      </c>
      <c r="N10" s="1055"/>
      <c r="O10" s="231"/>
    </row>
    <row r="11" spans="1:50" ht="39" customHeight="1" x14ac:dyDescent="0.2">
      <c r="A11" s="1132"/>
      <c r="B11" s="232"/>
      <c r="C11" s="967"/>
      <c r="D11" s="327"/>
      <c r="E11" s="327"/>
      <c r="F11" s="995"/>
      <c r="G11" s="327"/>
      <c r="H11" s="1450" t="s">
        <v>136</v>
      </c>
      <c r="I11" s="1451"/>
      <c r="J11" s="1452"/>
      <c r="K11" s="246" t="s">
        <v>254</v>
      </c>
      <c r="L11" s="1052">
        <v>67</v>
      </c>
      <c r="M11" s="1054">
        <v>63</v>
      </c>
      <c r="N11" s="233"/>
      <c r="O11" s="234"/>
    </row>
    <row r="12" spans="1:50" ht="25.5" customHeight="1" x14ac:dyDescent="0.2">
      <c r="A12" s="235"/>
      <c r="B12" s="236"/>
      <c r="C12" s="968"/>
      <c r="D12" s="328"/>
      <c r="E12" s="328"/>
      <c r="F12" s="996"/>
      <c r="G12" s="328"/>
      <c r="H12" s="1450" t="s">
        <v>136</v>
      </c>
      <c r="I12" s="1451"/>
      <c r="J12" s="1452"/>
      <c r="K12" s="246" t="s">
        <v>177</v>
      </c>
      <c r="L12" s="1052">
        <v>122</v>
      </c>
      <c r="M12" s="1054">
        <v>122</v>
      </c>
      <c r="N12" s="237"/>
      <c r="O12" s="238"/>
    </row>
    <row r="13" spans="1:50" ht="15" customHeight="1" x14ac:dyDescent="0.2">
      <c r="A13" s="110" t="s">
        <v>4</v>
      </c>
      <c r="B13" s="12" t="s">
        <v>4</v>
      </c>
      <c r="C13" s="1458" t="s">
        <v>27</v>
      </c>
      <c r="D13" s="1459"/>
      <c r="E13" s="1459"/>
      <c r="F13" s="1459"/>
      <c r="G13" s="1459"/>
      <c r="H13" s="1459"/>
      <c r="I13" s="1459"/>
      <c r="J13" s="1459"/>
      <c r="K13" s="1459"/>
      <c r="L13" s="1459"/>
      <c r="M13" s="1459"/>
      <c r="N13" s="1459"/>
      <c r="O13" s="1460"/>
    </row>
    <row r="14" spans="1:50" ht="18" customHeight="1" x14ac:dyDescent="0.2">
      <c r="A14" s="1132" t="s">
        <v>4</v>
      </c>
      <c r="B14" s="1133" t="s">
        <v>4</v>
      </c>
      <c r="C14" s="1128" t="s">
        <v>4</v>
      </c>
      <c r="D14" s="261" t="s">
        <v>186</v>
      </c>
      <c r="E14" s="374" t="s">
        <v>41</v>
      </c>
      <c r="F14" s="1110" t="s">
        <v>37</v>
      </c>
      <c r="G14" s="28"/>
      <c r="H14" s="375"/>
      <c r="I14" s="375"/>
      <c r="J14" s="376"/>
      <c r="K14" s="377"/>
      <c r="L14" s="11"/>
      <c r="M14" s="200"/>
      <c r="N14" s="317"/>
      <c r="O14" s="203"/>
    </row>
    <row r="15" spans="1:50" ht="14.1" customHeight="1" x14ac:dyDescent="0.2">
      <c r="A15" s="1314"/>
      <c r="B15" s="1401"/>
      <c r="C15" s="965" t="s">
        <v>4</v>
      </c>
      <c r="D15" s="1432" t="s">
        <v>187</v>
      </c>
      <c r="E15" s="1400"/>
      <c r="F15" s="1327"/>
      <c r="G15" s="52" t="s">
        <v>73</v>
      </c>
      <c r="H15" s="115">
        <v>755.4</v>
      </c>
      <c r="I15" s="115">
        <v>250</v>
      </c>
      <c r="J15" s="66">
        <v>142.80000000000001</v>
      </c>
      <c r="K15" s="1434"/>
      <c r="L15" s="1072"/>
      <c r="M15" s="1072"/>
      <c r="N15" s="1072"/>
      <c r="O15" s="1074"/>
    </row>
    <row r="16" spans="1:50" ht="14.1" customHeight="1" x14ac:dyDescent="0.2">
      <c r="A16" s="1314"/>
      <c r="B16" s="1401"/>
      <c r="C16" s="969"/>
      <c r="D16" s="1440"/>
      <c r="E16" s="1400"/>
      <c r="F16" s="1327"/>
      <c r="G16" s="49" t="s">
        <v>22</v>
      </c>
      <c r="H16" s="41">
        <v>875.5</v>
      </c>
      <c r="I16" s="41">
        <v>875.5</v>
      </c>
      <c r="J16" s="135">
        <v>0</v>
      </c>
      <c r="K16" s="1435"/>
      <c r="L16" s="1075"/>
      <c r="M16" s="1075"/>
      <c r="N16" s="1075"/>
      <c r="O16" s="1076"/>
    </row>
    <row r="17" spans="1:20" ht="14.1" customHeight="1" x14ac:dyDescent="0.2">
      <c r="A17" s="1314"/>
      <c r="B17" s="1401"/>
      <c r="C17" s="969"/>
      <c r="D17" s="1440"/>
      <c r="E17" s="1400"/>
      <c r="F17" s="1327"/>
      <c r="G17" s="49" t="s">
        <v>154</v>
      </c>
      <c r="H17" s="40">
        <v>1482.2</v>
      </c>
      <c r="I17" s="40">
        <v>250.2</v>
      </c>
      <c r="J17" s="59">
        <v>171.1</v>
      </c>
      <c r="K17" s="1159"/>
      <c r="L17" s="1075"/>
      <c r="M17" s="1075"/>
      <c r="N17" s="1075"/>
      <c r="O17" s="1076"/>
    </row>
    <row r="18" spans="1:20" ht="14.1" customHeight="1" x14ac:dyDescent="0.2">
      <c r="A18" s="1314"/>
      <c r="B18" s="1401"/>
      <c r="C18" s="969"/>
      <c r="D18" s="1163"/>
      <c r="E18" s="1400"/>
      <c r="F18" s="1327"/>
      <c r="G18" s="49" t="s">
        <v>42</v>
      </c>
      <c r="H18" s="40">
        <v>200</v>
      </c>
      <c r="I18" s="40">
        <v>200</v>
      </c>
      <c r="J18" s="59">
        <v>67.5</v>
      </c>
      <c r="K18" s="1159"/>
      <c r="L18" s="1075"/>
      <c r="M18" s="1075"/>
      <c r="N18" s="1075"/>
      <c r="O18" s="1076"/>
    </row>
    <row r="19" spans="1:20" ht="14.1" customHeight="1" x14ac:dyDescent="0.2">
      <c r="A19" s="1314"/>
      <c r="B19" s="1401"/>
      <c r="C19" s="969"/>
      <c r="D19" s="1163"/>
      <c r="E19" s="1400"/>
      <c r="F19" s="1327"/>
      <c r="G19" s="49" t="s">
        <v>39</v>
      </c>
      <c r="H19" s="40">
        <v>104.9</v>
      </c>
      <c r="I19" s="40">
        <v>104.9</v>
      </c>
      <c r="J19" s="59">
        <v>0</v>
      </c>
      <c r="K19" s="1159"/>
      <c r="L19" s="1075"/>
      <c r="M19" s="1075"/>
      <c r="N19" s="1075"/>
      <c r="O19" s="1076"/>
    </row>
    <row r="20" spans="1:20" ht="14.1" customHeight="1" x14ac:dyDescent="0.2">
      <c r="A20" s="1314"/>
      <c r="B20" s="1401"/>
      <c r="C20" s="969"/>
      <c r="D20" s="1163"/>
      <c r="E20" s="1400"/>
      <c r="F20" s="1327"/>
      <c r="G20" s="49" t="s">
        <v>51</v>
      </c>
      <c r="H20" s="40">
        <v>186.9</v>
      </c>
      <c r="I20" s="40">
        <v>186.9</v>
      </c>
      <c r="J20" s="59">
        <v>14.9</v>
      </c>
      <c r="K20" s="1159"/>
      <c r="L20" s="1075"/>
      <c r="M20" s="1075"/>
      <c r="N20" s="1075"/>
      <c r="O20" s="1076"/>
    </row>
    <row r="21" spans="1:20" ht="83.25" customHeight="1" x14ac:dyDescent="0.2">
      <c r="A21" s="1314"/>
      <c r="B21" s="1401"/>
      <c r="C21" s="969"/>
      <c r="D21" s="941" t="s">
        <v>107</v>
      </c>
      <c r="E21" s="1400"/>
      <c r="F21" s="1327"/>
      <c r="G21" s="71"/>
      <c r="H21" s="37"/>
      <c r="I21" s="37"/>
      <c r="J21" s="89"/>
      <c r="K21" s="938" t="s">
        <v>127</v>
      </c>
      <c r="L21" s="939">
        <v>67</v>
      </c>
      <c r="M21" s="939">
        <v>20</v>
      </c>
      <c r="N21" s="942" t="s">
        <v>746</v>
      </c>
      <c r="O21" s="940" t="s">
        <v>735</v>
      </c>
    </row>
    <row r="22" spans="1:20" ht="38.25" customHeight="1" x14ac:dyDescent="0.2">
      <c r="A22" s="1314"/>
      <c r="B22" s="1401"/>
      <c r="C22" s="970"/>
      <c r="D22" s="1102" t="s">
        <v>91</v>
      </c>
      <c r="E22" s="1400"/>
      <c r="F22" s="1214"/>
      <c r="G22" s="208"/>
      <c r="H22" s="39"/>
      <c r="I22" s="39"/>
      <c r="J22" s="79"/>
      <c r="K22" s="1103" t="s">
        <v>128</v>
      </c>
      <c r="L22" s="1078">
        <v>10</v>
      </c>
      <c r="M22" s="1104">
        <v>10</v>
      </c>
      <c r="N22" s="1078"/>
      <c r="O22" s="1105"/>
    </row>
    <row r="23" spans="1:20" ht="15" customHeight="1" x14ac:dyDescent="0.2">
      <c r="A23" s="1119"/>
      <c r="B23" s="1149"/>
      <c r="C23" s="1124" t="s">
        <v>6</v>
      </c>
      <c r="D23" s="1208" t="s">
        <v>50</v>
      </c>
      <c r="E23" s="1400"/>
      <c r="F23" s="1436"/>
      <c r="G23" s="34" t="s">
        <v>42</v>
      </c>
      <c r="H23" s="34">
        <v>1300</v>
      </c>
      <c r="I23" s="34">
        <v>1300</v>
      </c>
      <c r="J23" s="66">
        <v>1275.7</v>
      </c>
      <c r="K23" s="1437" t="s">
        <v>778</v>
      </c>
      <c r="L23" s="360">
        <v>100</v>
      </c>
      <c r="M23" s="358">
        <v>100</v>
      </c>
      <c r="N23" s="360"/>
      <c r="O23" s="1025"/>
    </row>
    <row r="24" spans="1:20" ht="27" customHeight="1" x14ac:dyDescent="0.2">
      <c r="A24" s="1119"/>
      <c r="B24" s="1149"/>
      <c r="C24" s="1124"/>
      <c r="D24" s="1202"/>
      <c r="E24" s="1400"/>
      <c r="F24" s="1436"/>
      <c r="G24" s="39" t="s">
        <v>73</v>
      </c>
      <c r="H24" s="39">
        <v>54.3</v>
      </c>
      <c r="I24" s="39"/>
      <c r="J24" s="79"/>
      <c r="K24" s="1438"/>
      <c r="L24" s="30"/>
      <c r="M24" s="255"/>
      <c r="N24" s="361"/>
      <c r="O24" s="1152"/>
    </row>
    <row r="25" spans="1:20" ht="14.25" customHeight="1" x14ac:dyDescent="0.2">
      <c r="A25" s="1119"/>
      <c r="B25" s="1149"/>
      <c r="C25" s="1121" t="s">
        <v>24</v>
      </c>
      <c r="D25" s="1208" t="s">
        <v>763</v>
      </c>
      <c r="E25" s="239"/>
      <c r="F25" s="1110"/>
      <c r="G25" s="40" t="s">
        <v>73</v>
      </c>
      <c r="H25" s="40">
        <v>845.7</v>
      </c>
      <c r="I25" s="40">
        <v>905.3</v>
      </c>
      <c r="J25" s="59">
        <v>904.8</v>
      </c>
      <c r="K25" s="1221" t="s">
        <v>779</v>
      </c>
      <c r="L25" s="141">
        <v>100</v>
      </c>
      <c r="M25" s="212">
        <v>100</v>
      </c>
      <c r="N25" s="141"/>
      <c r="O25" s="133"/>
    </row>
    <row r="26" spans="1:20" ht="16.5" customHeight="1" x14ac:dyDescent="0.2">
      <c r="A26" s="1119"/>
      <c r="B26" s="1149"/>
      <c r="C26" s="1122"/>
      <c r="D26" s="1202"/>
      <c r="E26" s="1172"/>
      <c r="F26" s="1110"/>
      <c r="G26" s="944" t="s">
        <v>22</v>
      </c>
      <c r="H26" s="40">
        <v>472.5</v>
      </c>
      <c r="I26" s="40">
        <v>74</v>
      </c>
      <c r="J26" s="59">
        <v>37.5</v>
      </c>
      <c r="K26" s="1439"/>
      <c r="L26" s="80"/>
      <c r="M26" s="356"/>
      <c r="N26" s="80"/>
      <c r="O26" s="20"/>
    </row>
    <row r="27" spans="1:20" ht="15.75" customHeight="1" x14ac:dyDescent="0.2">
      <c r="A27" s="1314"/>
      <c r="B27" s="1315"/>
      <c r="C27" s="1319" t="s">
        <v>29</v>
      </c>
      <c r="D27" s="1432" t="s">
        <v>140</v>
      </c>
      <c r="E27" s="1148"/>
      <c r="F27" s="1214"/>
      <c r="G27" s="34" t="s">
        <v>22</v>
      </c>
      <c r="H27" s="34">
        <v>814.8</v>
      </c>
      <c r="I27" s="34">
        <f>226.3+688.5</f>
        <v>914.8</v>
      </c>
      <c r="J27" s="66">
        <f>18.9+476.7</f>
        <v>495.6</v>
      </c>
      <c r="K27" s="1434" t="s">
        <v>117</v>
      </c>
      <c r="L27" s="1072">
        <v>100</v>
      </c>
      <c r="M27" s="1101">
        <v>75</v>
      </c>
      <c r="N27" s="1468" t="s">
        <v>761</v>
      </c>
      <c r="O27" s="1482" t="s">
        <v>780</v>
      </c>
    </row>
    <row r="28" spans="1:20" ht="15" customHeight="1" x14ac:dyDescent="0.2">
      <c r="A28" s="1314"/>
      <c r="B28" s="1315"/>
      <c r="C28" s="1319"/>
      <c r="D28" s="1334"/>
      <c r="E28" s="1148"/>
      <c r="F28" s="1214"/>
      <c r="G28" s="40" t="s">
        <v>73</v>
      </c>
      <c r="H28" s="40">
        <v>1100</v>
      </c>
      <c r="I28" s="40">
        <v>878.8</v>
      </c>
      <c r="J28" s="59">
        <v>878.8</v>
      </c>
      <c r="K28" s="1487"/>
      <c r="L28" s="1075"/>
      <c r="M28" s="1058"/>
      <c r="N28" s="1469"/>
      <c r="O28" s="1483"/>
    </row>
    <row r="29" spans="1:20" ht="15" customHeight="1" x14ac:dyDescent="0.2">
      <c r="A29" s="1314"/>
      <c r="B29" s="1315"/>
      <c r="C29" s="1319"/>
      <c r="D29" s="1334"/>
      <c r="E29" s="1148"/>
      <c r="F29" s="1214"/>
      <c r="G29" s="40" t="s">
        <v>42</v>
      </c>
      <c r="H29" s="40">
        <v>162.4</v>
      </c>
      <c r="I29" s="40">
        <v>162.4</v>
      </c>
      <c r="J29" s="59">
        <v>162.4</v>
      </c>
      <c r="K29" s="1129"/>
      <c r="L29" s="1075"/>
      <c r="M29" s="1058"/>
      <c r="N29" s="1469"/>
      <c r="O29" s="1483"/>
    </row>
    <row r="30" spans="1:20" ht="15" customHeight="1" x14ac:dyDescent="0.2">
      <c r="A30" s="1314"/>
      <c r="B30" s="1315"/>
      <c r="C30" s="1319"/>
      <c r="D30" s="1334"/>
      <c r="E30" s="1148"/>
      <c r="F30" s="1214"/>
      <c r="G30" s="40" t="s">
        <v>72</v>
      </c>
      <c r="H30" s="40">
        <v>151.9</v>
      </c>
      <c r="I30" s="40">
        <v>151.9</v>
      </c>
      <c r="J30" s="59">
        <v>151.9</v>
      </c>
      <c r="K30" s="1129"/>
      <c r="L30" s="1075"/>
      <c r="M30" s="1058"/>
      <c r="N30" s="1469"/>
      <c r="O30" s="1483"/>
      <c r="P30" s="1071"/>
    </row>
    <row r="31" spans="1:20" ht="42.75" customHeight="1" x14ac:dyDescent="0.2">
      <c r="A31" s="1314"/>
      <c r="B31" s="1315"/>
      <c r="C31" s="1319"/>
      <c r="D31" s="1433"/>
      <c r="E31" s="263"/>
      <c r="F31" s="1214"/>
      <c r="G31" s="36" t="s">
        <v>51</v>
      </c>
      <c r="H31" s="39">
        <v>100</v>
      </c>
      <c r="I31" s="39">
        <v>100</v>
      </c>
      <c r="J31" s="79">
        <v>100</v>
      </c>
      <c r="K31" s="1099"/>
      <c r="L31" s="1100"/>
      <c r="M31" s="1100"/>
      <c r="N31" s="1470"/>
      <c r="O31" s="1484"/>
    </row>
    <row r="32" spans="1:20" ht="16.5" customHeight="1" x14ac:dyDescent="0.2">
      <c r="A32" s="1426"/>
      <c r="B32" s="1315"/>
      <c r="C32" s="1319" t="s">
        <v>628</v>
      </c>
      <c r="D32" s="1224" t="s">
        <v>138</v>
      </c>
      <c r="E32" s="1148"/>
      <c r="F32" s="1214"/>
      <c r="G32" s="34" t="s">
        <v>73</v>
      </c>
      <c r="H32" s="34">
        <v>200</v>
      </c>
      <c r="I32" s="34">
        <v>200</v>
      </c>
      <c r="J32" s="66">
        <v>0</v>
      </c>
      <c r="K32" s="1461" t="s">
        <v>126</v>
      </c>
      <c r="L32" s="1067">
        <v>100</v>
      </c>
      <c r="M32" s="1068">
        <v>100</v>
      </c>
      <c r="N32" s="1471"/>
      <c r="O32" s="1474" t="s">
        <v>748</v>
      </c>
      <c r="S32" s="31"/>
      <c r="T32" s="31"/>
    </row>
    <row r="33" spans="1:16" ht="36.75" customHeight="1" x14ac:dyDescent="0.2">
      <c r="A33" s="1426"/>
      <c r="B33" s="1315"/>
      <c r="C33" s="1319"/>
      <c r="D33" s="1224"/>
      <c r="E33" s="1148"/>
      <c r="F33" s="1214"/>
      <c r="G33" s="40" t="s">
        <v>22</v>
      </c>
      <c r="H33" s="40">
        <f>500-143.4</f>
        <v>356.6</v>
      </c>
      <c r="I33" s="40">
        <v>356.6</v>
      </c>
      <c r="J33" s="59">
        <v>323.89999999999998</v>
      </c>
      <c r="K33" s="1442"/>
      <c r="L33" s="141"/>
      <c r="M33" s="212"/>
      <c r="N33" s="1197"/>
      <c r="O33" s="1475"/>
      <c r="P33" s="1071"/>
    </row>
    <row r="34" spans="1:16" ht="105.75" customHeight="1" x14ac:dyDescent="0.2">
      <c r="A34" s="1426"/>
      <c r="B34" s="1315"/>
      <c r="C34" s="1319"/>
      <c r="D34" s="1224"/>
      <c r="E34" s="1148"/>
      <c r="F34" s="1214"/>
      <c r="G34" s="364"/>
      <c r="H34" s="40"/>
      <c r="I34" s="40"/>
      <c r="J34" s="51"/>
      <c r="K34" s="1095" t="s">
        <v>109</v>
      </c>
      <c r="L34" s="1069" t="s">
        <v>46</v>
      </c>
      <c r="M34" s="1069">
        <v>0</v>
      </c>
      <c r="N34" s="1070" t="s">
        <v>761</v>
      </c>
      <c r="O34" s="1181" t="s">
        <v>781</v>
      </c>
    </row>
    <row r="35" spans="1:16" ht="17.25" customHeight="1" x14ac:dyDescent="0.2">
      <c r="A35" s="1119"/>
      <c r="B35" s="1149"/>
      <c r="C35" s="1121" t="s">
        <v>30</v>
      </c>
      <c r="D35" s="1462" t="s">
        <v>94</v>
      </c>
      <c r="E35" s="1399" t="s">
        <v>188</v>
      </c>
      <c r="F35" s="1110"/>
      <c r="G35" s="115" t="s">
        <v>22</v>
      </c>
      <c r="H35" s="34"/>
      <c r="I35" s="34">
        <v>105</v>
      </c>
      <c r="J35" s="49">
        <v>54.7</v>
      </c>
      <c r="K35" s="1096" t="s">
        <v>40</v>
      </c>
      <c r="L35" s="1056" t="s">
        <v>46</v>
      </c>
      <c r="M35" s="1057" t="s">
        <v>721</v>
      </c>
      <c r="N35" s="1472" t="s">
        <v>747</v>
      </c>
      <c r="O35" s="1480" t="s">
        <v>720</v>
      </c>
    </row>
    <row r="36" spans="1:16" ht="33.75" customHeight="1" x14ac:dyDescent="0.2">
      <c r="A36" s="1119"/>
      <c r="B36" s="1149"/>
      <c r="C36" s="1124"/>
      <c r="D36" s="1463"/>
      <c r="E36" s="1428"/>
      <c r="F36" s="1110"/>
      <c r="G36" s="41" t="s">
        <v>73</v>
      </c>
      <c r="H36" s="40">
        <v>243.1</v>
      </c>
      <c r="I36" s="40">
        <v>221.2</v>
      </c>
      <c r="J36" s="49">
        <v>221.2</v>
      </c>
      <c r="K36" s="1097"/>
      <c r="L36" s="1098"/>
      <c r="M36" s="1079"/>
      <c r="N36" s="1473"/>
      <c r="O36" s="1481"/>
    </row>
    <row r="37" spans="1:16" ht="45.75" customHeight="1" x14ac:dyDescent="0.2">
      <c r="A37" s="1132"/>
      <c r="B37" s="1133"/>
      <c r="C37" s="1464" t="s">
        <v>635</v>
      </c>
      <c r="D37" s="1320" t="s">
        <v>152</v>
      </c>
      <c r="E37" s="266" t="s">
        <v>41</v>
      </c>
      <c r="F37" s="1128"/>
      <c r="G37" s="34" t="s">
        <v>22</v>
      </c>
      <c r="H37" s="34">
        <v>100</v>
      </c>
      <c r="I37" s="34">
        <v>100</v>
      </c>
      <c r="J37" s="34">
        <v>40.799999999999997</v>
      </c>
      <c r="K37" s="1466" t="s">
        <v>782</v>
      </c>
      <c r="L37" s="1121" t="s">
        <v>255</v>
      </c>
      <c r="M37" s="245" t="s">
        <v>255</v>
      </c>
      <c r="N37" s="1476" t="s">
        <v>783</v>
      </c>
      <c r="O37" s="146"/>
    </row>
    <row r="38" spans="1:16" ht="90" customHeight="1" x14ac:dyDescent="0.2">
      <c r="A38" s="1132"/>
      <c r="B38" s="1133"/>
      <c r="C38" s="1465"/>
      <c r="D38" s="1219"/>
      <c r="E38" s="1131" t="s">
        <v>182</v>
      </c>
      <c r="F38" s="1110"/>
      <c r="G38" s="40"/>
      <c r="H38" s="40"/>
      <c r="I38" s="40"/>
      <c r="J38" s="40"/>
      <c r="K38" s="1467"/>
      <c r="L38" s="1124"/>
      <c r="M38" s="159"/>
      <c r="N38" s="1477"/>
      <c r="O38" s="137"/>
    </row>
    <row r="39" spans="1:16" ht="55.5" customHeight="1" x14ac:dyDescent="0.2">
      <c r="A39" s="1314"/>
      <c r="B39" s="1401"/>
      <c r="C39" s="978" t="s">
        <v>638</v>
      </c>
      <c r="D39" s="1485" t="s">
        <v>190</v>
      </c>
      <c r="E39" s="1456" t="s">
        <v>81</v>
      </c>
      <c r="F39" s="1327"/>
      <c r="G39" s="126" t="s">
        <v>72</v>
      </c>
      <c r="H39" s="115">
        <v>328.7</v>
      </c>
      <c r="I39" s="115">
        <v>328.7</v>
      </c>
      <c r="J39" s="66">
        <v>0</v>
      </c>
      <c r="K39" s="948" t="s">
        <v>155</v>
      </c>
      <c r="L39" s="949">
        <v>1</v>
      </c>
      <c r="M39" s="950" t="s">
        <v>255</v>
      </c>
      <c r="N39" s="951" t="s">
        <v>745</v>
      </c>
      <c r="O39" s="952" t="s">
        <v>749</v>
      </c>
    </row>
    <row r="40" spans="1:16" ht="42.75" customHeight="1" x14ac:dyDescent="0.2">
      <c r="A40" s="1314"/>
      <c r="B40" s="1401"/>
      <c r="C40" s="979"/>
      <c r="D40" s="1472"/>
      <c r="E40" s="1486"/>
      <c r="F40" s="1327"/>
      <c r="G40" s="29"/>
      <c r="H40" s="41"/>
      <c r="I40" s="41"/>
      <c r="J40" s="59"/>
      <c r="K40" s="945" t="s">
        <v>101</v>
      </c>
      <c r="L40" s="946">
        <v>2</v>
      </c>
      <c r="M40" s="947" t="s">
        <v>255</v>
      </c>
      <c r="N40" s="1066" t="s">
        <v>750</v>
      </c>
      <c r="O40" s="1059" t="s">
        <v>751</v>
      </c>
    </row>
    <row r="41" spans="1:16" ht="13.5" customHeight="1" x14ac:dyDescent="0.2">
      <c r="A41" s="1119"/>
      <c r="B41" s="1120"/>
      <c r="C41" s="978" t="s">
        <v>640</v>
      </c>
      <c r="D41" s="1223" t="s">
        <v>250</v>
      </c>
      <c r="E41" s="1456" t="s">
        <v>81</v>
      </c>
      <c r="F41" s="385"/>
      <c r="G41" s="52" t="s">
        <v>51</v>
      </c>
      <c r="H41" s="34">
        <v>1.5</v>
      </c>
      <c r="I41" s="34">
        <v>1.5</v>
      </c>
      <c r="J41" s="66">
        <v>1.5</v>
      </c>
      <c r="K41" s="1461" t="s">
        <v>191</v>
      </c>
      <c r="L41" s="360">
        <v>1</v>
      </c>
      <c r="M41" s="360">
        <v>1</v>
      </c>
      <c r="N41" s="211"/>
      <c r="O41" s="257"/>
    </row>
    <row r="42" spans="1:16" ht="30" customHeight="1" x14ac:dyDescent="0.2">
      <c r="A42" s="1119"/>
      <c r="B42" s="1120"/>
      <c r="C42" s="979"/>
      <c r="D42" s="1224"/>
      <c r="E42" s="1457"/>
      <c r="F42" s="385"/>
      <c r="G42" s="51"/>
      <c r="H42" s="39"/>
      <c r="I42" s="39"/>
      <c r="J42" s="79"/>
      <c r="K42" s="1439"/>
      <c r="L42" s="30"/>
      <c r="M42" s="30"/>
      <c r="N42" s="356"/>
      <c r="O42" s="133"/>
    </row>
    <row r="43" spans="1:16" ht="18" customHeight="1" x14ac:dyDescent="0.2">
      <c r="A43" s="1119"/>
      <c r="B43" s="1149"/>
      <c r="C43" s="1121" t="s">
        <v>642</v>
      </c>
      <c r="D43" s="1223" t="s">
        <v>142</v>
      </c>
      <c r="E43" s="239"/>
      <c r="F43" s="1110"/>
      <c r="G43" s="49" t="s">
        <v>22</v>
      </c>
      <c r="H43" s="40">
        <v>43.3</v>
      </c>
      <c r="I43" s="40">
        <v>143.30000000000001</v>
      </c>
      <c r="J43" s="59">
        <v>105.3</v>
      </c>
      <c r="K43" s="1221" t="s">
        <v>145</v>
      </c>
      <c r="L43" s="212">
        <v>10</v>
      </c>
      <c r="M43" s="184">
        <v>10</v>
      </c>
      <c r="N43" s="1478" t="s">
        <v>722</v>
      </c>
      <c r="O43" s="953"/>
    </row>
    <row r="44" spans="1:16" ht="20.25" customHeight="1" x14ac:dyDescent="0.2">
      <c r="A44" s="1119"/>
      <c r="B44" s="1149"/>
      <c r="C44" s="1124"/>
      <c r="D44" s="1427"/>
      <c r="E44" s="193"/>
      <c r="F44" s="1110"/>
      <c r="G44" s="39" t="s">
        <v>73</v>
      </c>
      <c r="H44" s="39"/>
      <c r="I44" s="39">
        <v>462.8</v>
      </c>
      <c r="J44" s="79">
        <v>323.5</v>
      </c>
      <c r="K44" s="1439"/>
      <c r="L44" s="356"/>
      <c r="M44" s="183"/>
      <c r="N44" s="1479"/>
      <c r="O44" s="20"/>
    </row>
    <row r="45" spans="1:16" ht="18.75" customHeight="1" x14ac:dyDescent="0.2">
      <c r="A45" s="1426"/>
      <c r="B45" s="1315"/>
      <c r="C45" s="965" t="s">
        <v>644</v>
      </c>
      <c r="D45" s="1223" t="s">
        <v>49</v>
      </c>
      <c r="E45" s="1169"/>
      <c r="F45" s="1214"/>
      <c r="G45" s="52" t="s">
        <v>22</v>
      </c>
      <c r="H45" s="34">
        <v>50</v>
      </c>
      <c r="I45" s="34">
        <v>50</v>
      </c>
      <c r="J45" s="66">
        <v>3.2</v>
      </c>
      <c r="K45" s="1227" t="s">
        <v>105</v>
      </c>
      <c r="L45" s="211">
        <v>5</v>
      </c>
      <c r="M45" s="182">
        <v>5</v>
      </c>
      <c r="N45" s="1196" t="s">
        <v>752</v>
      </c>
      <c r="O45" s="257"/>
    </row>
    <row r="46" spans="1:16" ht="12" customHeight="1" x14ac:dyDescent="0.2">
      <c r="A46" s="1426"/>
      <c r="B46" s="1315"/>
      <c r="C46" s="969"/>
      <c r="D46" s="1224"/>
      <c r="E46" s="1169"/>
      <c r="F46" s="1214"/>
      <c r="G46" s="49"/>
      <c r="H46" s="40"/>
      <c r="I46" s="40"/>
      <c r="J46" s="59"/>
      <c r="K46" s="1442"/>
      <c r="L46" s="212"/>
      <c r="M46" s="184"/>
      <c r="N46" s="1197"/>
      <c r="O46" s="133"/>
    </row>
    <row r="47" spans="1:16" ht="50.25" customHeight="1" x14ac:dyDescent="0.2">
      <c r="A47" s="1426"/>
      <c r="B47" s="1315"/>
      <c r="C47" s="969"/>
      <c r="D47" s="1225"/>
      <c r="E47" s="1169"/>
      <c r="F47" s="1214"/>
      <c r="G47" s="67"/>
      <c r="H47" s="39"/>
      <c r="I47" s="39"/>
      <c r="J47" s="79"/>
      <c r="K47" s="112"/>
      <c r="L47" s="356"/>
      <c r="M47" s="183"/>
      <c r="N47" s="1197"/>
      <c r="O47" s="133"/>
    </row>
    <row r="48" spans="1:16" ht="15" customHeight="1" x14ac:dyDescent="0.2">
      <c r="A48" s="1119"/>
      <c r="B48" s="1149"/>
      <c r="C48" s="1121" t="s">
        <v>645</v>
      </c>
      <c r="D48" s="1208" t="s">
        <v>192</v>
      </c>
      <c r="E48" s="353" t="s">
        <v>41</v>
      </c>
      <c r="F48" s="1214"/>
      <c r="G48" s="49" t="s">
        <v>51</v>
      </c>
      <c r="H48" s="40">
        <v>11.8</v>
      </c>
      <c r="I48" s="40">
        <v>11.8</v>
      </c>
      <c r="J48" s="59">
        <v>10.9</v>
      </c>
      <c r="K48" s="1114" t="s">
        <v>40</v>
      </c>
      <c r="L48" s="358">
        <v>1</v>
      </c>
      <c r="M48" s="928">
        <v>1</v>
      </c>
      <c r="N48" s="1196" t="s">
        <v>564</v>
      </c>
      <c r="O48" s="1025"/>
    </row>
    <row r="49" spans="1:19" ht="36" customHeight="1" x14ac:dyDescent="0.2">
      <c r="A49" s="1119"/>
      <c r="B49" s="1149"/>
      <c r="C49" s="93"/>
      <c r="D49" s="1443"/>
      <c r="E49" s="1150"/>
      <c r="F49" s="1214"/>
      <c r="G49" s="67"/>
      <c r="H49" s="39"/>
      <c r="I49" s="39"/>
      <c r="J49" s="39"/>
      <c r="K49" s="1179"/>
      <c r="L49" s="255"/>
      <c r="M49" s="929"/>
      <c r="N49" s="1197"/>
      <c r="O49" s="1152"/>
    </row>
    <row r="50" spans="1:19" ht="16.5" customHeight="1" x14ac:dyDescent="0.2">
      <c r="A50" s="1119"/>
      <c r="B50" s="1149"/>
      <c r="C50" s="1121" t="s">
        <v>647</v>
      </c>
      <c r="D50" s="1223" t="s">
        <v>96</v>
      </c>
      <c r="E50" s="1399" t="s">
        <v>188</v>
      </c>
      <c r="F50" s="1110"/>
      <c r="G50" s="49" t="s">
        <v>51</v>
      </c>
      <c r="H50" s="40">
        <v>18.2</v>
      </c>
      <c r="I50" s="40">
        <v>18.2</v>
      </c>
      <c r="J50" s="34">
        <v>18.2</v>
      </c>
      <c r="K50" s="1165" t="s">
        <v>40</v>
      </c>
      <c r="L50" s="211">
        <v>1</v>
      </c>
      <c r="M50" s="182">
        <v>1</v>
      </c>
      <c r="N50" s="1196" t="s">
        <v>564</v>
      </c>
      <c r="O50" s="257"/>
    </row>
    <row r="51" spans="1:19" ht="21" customHeight="1" x14ac:dyDescent="0.2">
      <c r="A51" s="1119"/>
      <c r="B51" s="1149"/>
      <c r="C51" s="93"/>
      <c r="D51" s="1224"/>
      <c r="E51" s="1428"/>
      <c r="F51" s="1110"/>
      <c r="G51" s="49"/>
      <c r="H51" s="40"/>
      <c r="I51" s="40"/>
      <c r="J51" s="40"/>
      <c r="K51" s="372"/>
      <c r="L51" s="212"/>
      <c r="M51" s="184"/>
      <c r="N51" s="1197"/>
      <c r="O51" s="133"/>
    </row>
    <row r="52" spans="1:19" ht="16.5" customHeight="1" x14ac:dyDescent="0.2">
      <c r="A52" s="1119"/>
      <c r="B52" s="1149"/>
      <c r="C52" s="93"/>
      <c r="D52" s="1427"/>
      <c r="E52" s="1429"/>
      <c r="F52" s="1110"/>
      <c r="G52" s="51"/>
      <c r="H52" s="39"/>
      <c r="I52" s="39"/>
      <c r="J52" s="39"/>
      <c r="K52" s="1179"/>
      <c r="L52" s="255"/>
      <c r="M52" s="929"/>
      <c r="N52" s="361"/>
      <c r="O52" s="1152"/>
    </row>
    <row r="53" spans="1:19" ht="21.75" customHeight="1" x14ac:dyDescent="0.2">
      <c r="A53" s="1119"/>
      <c r="B53" s="1149"/>
      <c r="C53" s="1121" t="s">
        <v>648</v>
      </c>
      <c r="D53" s="1224" t="s">
        <v>193</v>
      </c>
      <c r="E53" s="1400" t="s">
        <v>178</v>
      </c>
      <c r="F53" s="1214"/>
      <c r="G53" s="269" t="s">
        <v>51</v>
      </c>
      <c r="H53" s="40">
        <v>100</v>
      </c>
      <c r="I53" s="40">
        <v>100</v>
      </c>
      <c r="J53" s="40">
        <v>97.6</v>
      </c>
      <c r="K53" s="1441" t="s">
        <v>40</v>
      </c>
      <c r="L53" s="359">
        <v>1</v>
      </c>
      <c r="M53" s="1151">
        <v>1</v>
      </c>
      <c r="N53" s="1196" t="s">
        <v>784</v>
      </c>
      <c r="O53" s="1025"/>
    </row>
    <row r="54" spans="1:19" ht="45" customHeight="1" x14ac:dyDescent="0.2">
      <c r="A54" s="1119"/>
      <c r="B54" s="1149"/>
      <c r="C54" s="93"/>
      <c r="D54" s="1225"/>
      <c r="E54" s="1403"/>
      <c r="F54" s="1214"/>
      <c r="G54" s="67"/>
      <c r="H54" s="39"/>
      <c r="I54" s="39"/>
      <c r="J54" s="79"/>
      <c r="K54" s="1439"/>
      <c r="L54" s="255"/>
      <c r="M54" s="929"/>
      <c r="N54" s="1216"/>
      <c r="O54" s="1026"/>
    </row>
    <row r="55" spans="1:19" ht="17.25" customHeight="1" x14ac:dyDescent="0.2">
      <c r="A55" s="1119"/>
      <c r="B55" s="1120"/>
      <c r="C55" s="1121" t="s">
        <v>649</v>
      </c>
      <c r="D55" s="1223" t="s">
        <v>141</v>
      </c>
      <c r="E55" s="1399"/>
      <c r="F55" s="1214"/>
      <c r="G55" s="52" t="s">
        <v>51</v>
      </c>
      <c r="H55" s="115">
        <v>0.8</v>
      </c>
      <c r="I55" s="115">
        <v>0.8</v>
      </c>
      <c r="J55" s="270">
        <v>0.8</v>
      </c>
      <c r="K55" s="1161" t="s">
        <v>69</v>
      </c>
      <c r="L55" s="358">
        <v>1</v>
      </c>
      <c r="M55" s="928">
        <v>1</v>
      </c>
      <c r="N55" s="361"/>
      <c r="O55" s="1152"/>
    </row>
    <row r="56" spans="1:19" ht="26.25" customHeight="1" x14ac:dyDescent="0.2">
      <c r="A56" s="1119"/>
      <c r="B56" s="1120"/>
      <c r="C56" s="159"/>
      <c r="D56" s="1224"/>
      <c r="E56" s="1403"/>
      <c r="F56" s="1214"/>
      <c r="G56" s="51"/>
      <c r="H56" s="271"/>
      <c r="I56" s="271"/>
      <c r="J56" s="272"/>
      <c r="K56" s="1162"/>
      <c r="L56" s="255"/>
      <c r="M56" s="929"/>
      <c r="N56" s="30"/>
      <c r="O56" s="1026"/>
    </row>
    <row r="57" spans="1:19" ht="14.25" customHeight="1" x14ac:dyDescent="0.2">
      <c r="A57" s="1314"/>
      <c r="B57" s="1401"/>
      <c r="C57" s="1316" t="s">
        <v>650</v>
      </c>
      <c r="D57" s="1430" t="s">
        <v>194</v>
      </c>
      <c r="E57" s="1399"/>
      <c r="F57" s="1214"/>
      <c r="G57" s="29" t="s">
        <v>22</v>
      </c>
      <c r="H57" s="40">
        <v>10</v>
      </c>
      <c r="I57" s="40">
        <v>10</v>
      </c>
      <c r="J57" s="59">
        <v>0</v>
      </c>
      <c r="K57" s="955" t="s">
        <v>40</v>
      </c>
      <c r="L57" s="956">
        <v>1</v>
      </c>
      <c r="M57" s="956">
        <v>0</v>
      </c>
      <c r="N57" s="1200" t="s">
        <v>785</v>
      </c>
      <c r="O57" s="1198" t="s">
        <v>786</v>
      </c>
    </row>
    <row r="58" spans="1:19" ht="255.75" customHeight="1" x14ac:dyDescent="0.2">
      <c r="A58" s="1314"/>
      <c r="B58" s="1401"/>
      <c r="C58" s="1319"/>
      <c r="D58" s="1431"/>
      <c r="E58" s="1403"/>
      <c r="F58" s="1214"/>
      <c r="G58" s="67"/>
      <c r="H58" s="39"/>
      <c r="I58" s="39"/>
      <c r="J58" s="39"/>
      <c r="K58" s="958"/>
      <c r="L58" s="959"/>
      <c r="M58" s="959"/>
      <c r="N58" s="1201"/>
      <c r="O58" s="1199"/>
      <c r="S58" s="31"/>
    </row>
    <row r="59" spans="1:19" ht="17.25" customHeight="1" x14ac:dyDescent="0.2">
      <c r="A59" s="1119"/>
      <c r="B59" s="1120"/>
      <c r="C59" s="965" t="s">
        <v>652</v>
      </c>
      <c r="D59" s="1219" t="s">
        <v>143</v>
      </c>
      <c r="E59" s="273" t="s">
        <v>178</v>
      </c>
      <c r="F59" s="1110"/>
      <c r="G59" s="49" t="s">
        <v>39</v>
      </c>
      <c r="H59" s="40">
        <v>21.5</v>
      </c>
      <c r="I59" s="40">
        <v>21.5</v>
      </c>
      <c r="J59" s="40">
        <v>0</v>
      </c>
      <c r="K59" s="372" t="s">
        <v>40</v>
      </c>
      <c r="L59" s="361">
        <v>1</v>
      </c>
      <c r="M59" s="93" t="s">
        <v>721</v>
      </c>
      <c r="N59" s="1196" t="s">
        <v>743</v>
      </c>
      <c r="O59" s="1152"/>
    </row>
    <row r="60" spans="1:19" ht="15" customHeight="1" x14ac:dyDescent="0.2">
      <c r="A60" s="1119"/>
      <c r="B60" s="1120"/>
      <c r="C60" s="969"/>
      <c r="D60" s="1402"/>
      <c r="E60" s="241"/>
      <c r="F60" s="1110"/>
      <c r="G60" s="51"/>
      <c r="H60" s="32"/>
      <c r="I60" s="32"/>
      <c r="J60" s="39"/>
      <c r="K60" s="318"/>
      <c r="L60" s="30"/>
      <c r="M60" s="30"/>
      <c r="N60" s="1216"/>
      <c r="O60" s="1026"/>
    </row>
    <row r="61" spans="1:19" ht="17.25" customHeight="1" x14ac:dyDescent="0.2">
      <c r="A61" s="1119"/>
      <c r="B61" s="1149"/>
      <c r="C61" s="1121" t="s">
        <v>653</v>
      </c>
      <c r="D61" s="1208" t="s">
        <v>195</v>
      </c>
      <c r="E61" s="1399"/>
      <c r="F61" s="1110"/>
      <c r="G61" s="52" t="s">
        <v>51</v>
      </c>
      <c r="H61" s="34">
        <v>0</v>
      </c>
      <c r="I61" s="34">
        <v>10</v>
      </c>
      <c r="J61" s="115">
        <v>0</v>
      </c>
      <c r="K61" s="326" t="s">
        <v>69</v>
      </c>
      <c r="L61" s="329"/>
      <c r="M61" s="330"/>
      <c r="N61" s="1217" t="s">
        <v>787</v>
      </c>
      <c r="O61" s="1152"/>
    </row>
    <row r="62" spans="1:19" ht="19.5" customHeight="1" x14ac:dyDescent="0.2">
      <c r="A62" s="1119"/>
      <c r="B62" s="1149"/>
      <c r="C62" s="1124"/>
      <c r="D62" s="1209"/>
      <c r="E62" s="1403"/>
      <c r="F62" s="1110"/>
      <c r="G62" s="67"/>
      <c r="H62" s="39"/>
      <c r="I62" s="39"/>
      <c r="J62" s="39"/>
      <c r="K62" s="324"/>
      <c r="L62" s="359"/>
      <c r="M62" s="1151"/>
      <c r="N62" s="1218"/>
      <c r="O62" s="1152"/>
    </row>
    <row r="63" spans="1:19" ht="21" customHeight="1" x14ac:dyDescent="0.2">
      <c r="A63" s="1119"/>
      <c r="B63" s="1149"/>
      <c r="C63" s="965" t="s">
        <v>654</v>
      </c>
      <c r="D63" s="1320" t="s">
        <v>196</v>
      </c>
      <c r="E63" s="1125"/>
      <c r="F63" s="1128"/>
      <c r="G63" s="49" t="s">
        <v>22</v>
      </c>
      <c r="H63" s="40">
        <v>28</v>
      </c>
      <c r="I63" s="40">
        <v>28</v>
      </c>
      <c r="J63" s="40">
        <f>8+1.8</f>
        <v>9.8000000000000007</v>
      </c>
      <c r="K63" s="1227" t="s">
        <v>99</v>
      </c>
      <c r="L63" s="358">
        <v>100</v>
      </c>
      <c r="M63" s="928">
        <v>100</v>
      </c>
      <c r="N63" s="954" t="s">
        <v>753</v>
      </c>
      <c r="O63" s="1025"/>
    </row>
    <row r="64" spans="1:19" s="8" customFormat="1" ht="44.25" customHeight="1" x14ac:dyDescent="0.2">
      <c r="A64" s="1119"/>
      <c r="B64" s="1149"/>
      <c r="C64" s="1124"/>
      <c r="D64" s="1337"/>
      <c r="E64" s="1126"/>
      <c r="F64" s="1110"/>
      <c r="G64" s="379"/>
      <c r="H64" s="136"/>
      <c r="I64" s="136"/>
      <c r="J64" s="136"/>
      <c r="K64" s="1222"/>
      <c r="L64" s="381"/>
      <c r="M64" s="382"/>
      <c r="N64" s="331"/>
      <c r="O64" s="383"/>
    </row>
    <row r="65" spans="1:15" ht="16.5" customHeight="1" thickBot="1" x14ac:dyDescent="0.25">
      <c r="A65" s="1119"/>
      <c r="B65" s="1149"/>
      <c r="C65" s="981"/>
      <c r="D65" s="252"/>
      <c r="E65" s="243"/>
      <c r="F65" s="385"/>
      <c r="G65" s="85" t="s">
        <v>5</v>
      </c>
      <c r="H65" s="54">
        <f>SUM(H15:H64)</f>
        <v>10120</v>
      </c>
      <c r="I65" s="54">
        <f>SUM(I15:I64)</f>
        <v>8524.1</v>
      </c>
      <c r="J65" s="54">
        <f>SUM(J15:J64)</f>
        <v>5614.4</v>
      </c>
      <c r="K65" s="205"/>
      <c r="L65" s="88"/>
      <c r="M65" s="185"/>
      <c r="N65" s="88"/>
      <c r="O65" s="167"/>
    </row>
    <row r="66" spans="1:15" ht="14.25" customHeight="1" thickBot="1" x14ac:dyDescent="0.25">
      <c r="A66" s="47" t="s">
        <v>4</v>
      </c>
      <c r="B66" s="118" t="s">
        <v>4</v>
      </c>
      <c r="C66" s="1376" t="s">
        <v>7</v>
      </c>
      <c r="D66" s="1229"/>
      <c r="E66" s="1229"/>
      <c r="F66" s="1229"/>
      <c r="G66" s="1230"/>
      <c r="H66" s="74">
        <f>H65</f>
        <v>10120</v>
      </c>
      <c r="I66" s="74">
        <f t="shared" ref="I66:J66" si="0">I65</f>
        <v>8524.1</v>
      </c>
      <c r="J66" s="74">
        <f t="shared" si="0"/>
        <v>5614.4</v>
      </c>
      <c r="K66" s="1115"/>
      <c r="L66" s="1118"/>
      <c r="M66" s="1118"/>
      <c r="N66" s="1118"/>
      <c r="O66" s="1116"/>
    </row>
    <row r="67" spans="1:15" ht="14.25" customHeight="1" thickBot="1" x14ac:dyDescent="0.25">
      <c r="A67" s="47" t="s">
        <v>4</v>
      </c>
      <c r="B67" s="118" t="s">
        <v>6</v>
      </c>
      <c r="C67" s="1416" t="s">
        <v>28</v>
      </c>
      <c r="D67" s="1416"/>
      <c r="E67" s="1416"/>
      <c r="F67" s="1416"/>
      <c r="G67" s="1416"/>
      <c r="H67" s="1417"/>
      <c r="I67" s="1417"/>
      <c r="J67" s="1417"/>
      <c r="K67" s="1416"/>
      <c r="L67" s="1377"/>
      <c r="M67" s="1377"/>
      <c r="N67" s="1377"/>
      <c r="O67" s="1418"/>
    </row>
    <row r="68" spans="1:15" ht="14.25" customHeight="1" x14ac:dyDescent="0.2">
      <c r="A68" s="1139" t="s">
        <v>4</v>
      </c>
      <c r="B68" s="117" t="s">
        <v>6</v>
      </c>
      <c r="C68" s="1142" t="s">
        <v>4</v>
      </c>
      <c r="D68" s="373" t="s">
        <v>47</v>
      </c>
      <c r="E68" s="1422" t="s">
        <v>85</v>
      </c>
      <c r="F68" s="1143" t="s">
        <v>31</v>
      </c>
      <c r="G68" s="102"/>
      <c r="H68" s="87"/>
      <c r="I68" s="87"/>
      <c r="J68" s="336"/>
      <c r="K68" s="336"/>
      <c r="L68" s="339"/>
      <c r="M68" s="339"/>
      <c r="N68" s="340"/>
      <c r="O68" s="341"/>
    </row>
    <row r="69" spans="1:15" ht="15" customHeight="1" x14ac:dyDescent="0.2">
      <c r="A69" s="1119"/>
      <c r="B69" s="1149"/>
      <c r="C69" s="1124"/>
      <c r="D69" s="138"/>
      <c r="E69" s="1423"/>
      <c r="F69" s="1167"/>
      <c r="G69" s="51"/>
      <c r="H69" s="39"/>
      <c r="I69" s="39"/>
      <c r="J69" s="96"/>
      <c r="K69" s="96"/>
      <c r="L69" s="95"/>
      <c r="M69" s="95"/>
      <c r="N69" s="165"/>
      <c r="O69" s="342"/>
    </row>
    <row r="70" spans="1:15" ht="14.25" customHeight="1" x14ac:dyDescent="0.2">
      <c r="A70" s="1119"/>
      <c r="B70" s="1149"/>
      <c r="C70" s="1121" t="s">
        <v>4</v>
      </c>
      <c r="D70" s="1135" t="s">
        <v>43</v>
      </c>
      <c r="E70" s="1154"/>
      <c r="F70" s="1167"/>
      <c r="G70" s="49" t="s">
        <v>22</v>
      </c>
      <c r="H70" s="69">
        <v>2932.2</v>
      </c>
      <c r="I70" s="40">
        <v>3046</v>
      </c>
      <c r="J70" s="244">
        <v>3043.1</v>
      </c>
      <c r="K70" s="337"/>
      <c r="L70" s="82"/>
      <c r="M70" s="82"/>
      <c r="N70" s="164"/>
      <c r="O70" s="338"/>
    </row>
    <row r="71" spans="1:15" ht="14.25" customHeight="1" x14ac:dyDescent="0.2">
      <c r="A71" s="1119"/>
      <c r="B71" s="1149"/>
      <c r="C71" s="1124"/>
      <c r="D71" s="1135"/>
      <c r="E71" s="1154"/>
      <c r="F71" s="1167"/>
      <c r="G71" s="49" t="s">
        <v>51</v>
      </c>
      <c r="H71" s="69">
        <v>2062.6</v>
      </c>
      <c r="I71" s="40">
        <v>2062.6</v>
      </c>
      <c r="J71" s="69">
        <v>2062.6</v>
      </c>
      <c r="K71" s="337"/>
      <c r="L71" s="82"/>
      <c r="M71" s="82"/>
      <c r="N71" s="164"/>
      <c r="O71" s="338"/>
    </row>
    <row r="72" spans="1:15" ht="14.25" customHeight="1" x14ac:dyDescent="0.2">
      <c r="A72" s="1119"/>
      <c r="B72" s="1149"/>
      <c r="C72" s="1124"/>
      <c r="D72" s="1135"/>
      <c r="E72" s="1154"/>
      <c r="F72" s="1167"/>
      <c r="G72" s="49" t="s">
        <v>59</v>
      </c>
      <c r="H72" s="69">
        <v>97</v>
      </c>
      <c r="I72" s="40">
        <f>97+75.2+63.9</f>
        <v>236.1</v>
      </c>
      <c r="J72" s="40">
        <v>236.1</v>
      </c>
      <c r="K72" s="337"/>
      <c r="L72" s="82"/>
      <c r="M72" s="82"/>
      <c r="N72" s="164"/>
      <c r="O72" s="338"/>
    </row>
    <row r="73" spans="1:15" ht="14.25" customHeight="1" x14ac:dyDescent="0.2">
      <c r="A73" s="1119"/>
      <c r="B73" s="1149"/>
      <c r="C73" s="1124"/>
      <c r="D73" s="1135"/>
      <c r="E73" s="1154"/>
      <c r="F73" s="1167"/>
      <c r="G73" s="49" t="s">
        <v>57</v>
      </c>
      <c r="H73" s="40">
        <v>10</v>
      </c>
      <c r="I73" s="40">
        <v>10</v>
      </c>
      <c r="J73" s="40">
        <v>10</v>
      </c>
      <c r="K73" s="337"/>
      <c r="L73" s="82"/>
      <c r="M73" s="82"/>
      <c r="N73" s="164"/>
      <c r="O73" s="338"/>
    </row>
    <row r="74" spans="1:15" ht="18" customHeight="1" x14ac:dyDescent="0.2">
      <c r="A74" s="1119"/>
      <c r="B74" s="1149"/>
      <c r="C74" s="1124"/>
      <c r="D74" s="1419" t="s">
        <v>61</v>
      </c>
      <c r="E74" s="983"/>
      <c r="F74" s="1167"/>
      <c r="G74" s="284"/>
      <c r="H74" s="984"/>
      <c r="I74" s="46"/>
      <c r="J74" s="984"/>
      <c r="K74" s="50" t="s">
        <v>35</v>
      </c>
      <c r="L74" s="986">
        <v>6</v>
      </c>
      <c r="M74" s="986">
        <v>4.9000000000000004</v>
      </c>
      <c r="N74" s="987" t="s">
        <v>736</v>
      </c>
      <c r="O74" s="23"/>
    </row>
    <row r="75" spans="1:15" ht="12.75" customHeight="1" x14ac:dyDescent="0.2">
      <c r="A75" s="1119"/>
      <c r="B75" s="1149"/>
      <c r="C75" s="1124"/>
      <c r="D75" s="1419"/>
      <c r="E75" s="1154"/>
      <c r="F75" s="1167"/>
      <c r="G75" s="49"/>
      <c r="H75" s="40"/>
      <c r="I75" s="40"/>
      <c r="J75" s="40"/>
      <c r="K75" s="1221" t="s">
        <v>788</v>
      </c>
      <c r="L75" s="21">
        <v>2</v>
      </c>
      <c r="M75" s="107">
        <v>2.4</v>
      </c>
      <c r="N75" s="1424" t="s">
        <v>737</v>
      </c>
      <c r="O75" s="23"/>
    </row>
    <row r="76" spans="1:15" ht="14.25" customHeight="1" x14ac:dyDescent="0.2">
      <c r="A76" s="1119"/>
      <c r="B76" s="1149"/>
      <c r="C76" s="1124"/>
      <c r="D76" s="1419"/>
      <c r="E76" s="1148"/>
      <c r="F76" s="1167"/>
      <c r="G76" s="49"/>
      <c r="H76" s="40"/>
      <c r="I76" s="40"/>
      <c r="J76" s="40"/>
      <c r="K76" s="1228"/>
      <c r="L76" s="191"/>
      <c r="M76" s="191"/>
      <c r="N76" s="1425"/>
      <c r="O76" s="1152"/>
    </row>
    <row r="77" spans="1:15" ht="24.75" customHeight="1" x14ac:dyDescent="0.2">
      <c r="A77" s="1119"/>
      <c r="B77" s="1149"/>
      <c r="C77" s="1124"/>
      <c r="D77" s="794" t="s">
        <v>62</v>
      </c>
      <c r="E77" s="985"/>
      <c r="F77" s="1167"/>
      <c r="G77" s="71"/>
      <c r="H77" s="37"/>
      <c r="I77" s="37"/>
      <c r="J77" s="37"/>
      <c r="K77" s="50" t="s">
        <v>102</v>
      </c>
      <c r="L77" s="21">
        <v>4</v>
      </c>
      <c r="M77" s="21">
        <v>3.3</v>
      </c>
      <c r="N77" s="22"/>
      <c r="O77" s="23"/>
    </row>
    <row r="78" spans="1:15" ht="26.25" customHeight="1" x14ac:dyDescent="0.2">
      <c r="A78" s="1119"/>
      <c r="B78" s="1149"/>
      <c r="C78" s="1124"/>
      <c r="D78" s="125" t="s">
        <v>63</v>
      </c>
      <c r="E78" s="985"/>
      <c r="F78" s="1167"/>
      <c r="G78" s="71"/>
      <c r="H78" s="37"/>
      <c r="I78" s="37"/>
      <c r="J78" s="37"/>
      <c r="K78" s="50" t="s">
        <v>103</v>
      </c>
      <c r="L78" s="90">
        <v>22</v>
      </c>
      <c r="M78" s="90">
        <v>19.600000000000001</v>
      </c>
      <c r="N78" s="982"/>
      <c r="O78" s="23"/>
    </row>
    <row r="79" spans="1:15" ht="15.75" customHeight="1" x14ac:dyDescent="0.2">
      <c r="A79" s="1119"/>
      <c r="B79" s="1149"/>
      <c r="C79" s="1124"/>
      <c r="D79" s="1420" t="s">
        <v>95</v>
      </c>
      <c r="E79" s="992"/>
      <c r="F79" s="1167"/>
      <c r="G79" s="284"/>
      <c r="H79" s="46"/>
      <c r="I79" s="46"/>
      <c r="J79" s="984"/>
      <c r="K79" s="1421" t="s">
        <v>197</v>
      </c>
      <c r="L79" s="163">
        <v>6</v>
      </c>
      <c r="M79" s="162">
        <v>6</v>
      </c>
      <c r="N79" s="1197" t="s">
        <v>789</v>
      </c>
      <c r="O79" s="1152"/>
    </row>
    <row r="80" spans="1:15" ht="160.5" customHeight="1" x14ac:dyDescent="0.2">
      <c r="A80" s="1119"/>
      <c r="B80" s="1149"/>
      <c r="C80" s="1124"/>
      <c r="D80" s="1337"/>
      <c r="E80" s="993"/>
      <c r="F80" s="1167"/>
      <c r="G80" s="51"/>
      <c r="H80" s="39"/>
      <c r="I80" s="39"/>
      <c r="J80" s="51"/>
      <c r="K80" s="1413"/>
      <c r="L80" s="30"/>
      <c r="M80" s="255"/>
      <c r="N80" s="1197"/>
      <c r="O80" s="1152"/>
    </row>
    <row r="81" spans="1:16" ht="16.5" customHeight="1" x14ac:dyDescent="0.2">
      <c r="A81" s="1119"/>
      <c r="B81" s="1149"/>
      <c r="C81" s="1121" t="s">
        <v>6</v>
      </c>
      <c r="D81" s="1156" t="s">
        <v>114</v>
      </c>
      <c r="E81" s="1154"/>
      <c r="F81" s="1167"/>
      <c r="G81" s="49" t="s">
        <v>22</v>
      </c>
      <c r="H81" s="40"/>
      <c r="I81" s="40">
        <v>31.2</v>
      </c>
      <c r="J81" s="69">
        <v>30.8</v>
      </c>
      <c r="K81" s="1112"/>
      <c r="L81" s="93"/>
      <c r="M81" s="1124"/>
      <c r="N81" s="1038"/>
      <c r="O81" s="338"/>
    </row>
    <row r="82" spans="1:16" ht="52.5" customHeight="1" x14ac:dyDescent="0.2">
      <c r="A82" s="1119"/>
      <c r="B82" s="1149"/>
      <c r="C82" s="1124"/>
      <c r="D82" s="800" t="s">
        <v>251</v>
      </c>
      <c r="E82" s="988"/>
      <c r="F82" s="1167"/>
      <c r="G82" s="71"/>
      <c r="H82" s="37"/>
      <c r="I82" s="37"/>
      <c r="J82" s="989"/>
      <c r="K82" s="538" t="s">
        <v>111</v>
      </c>
      <c r="L82" s="990">
        <v>21</v>
      </c>
      <c r="M82" s="991">
        <v>21</v>
      </c>
      <c r="N82" s="361"/>
      <c r="O82" s="1152"/>
      <c r="P82" s="31"/>
    </row>
    <row r="83" spans="1:16" ht="22.5" customHeight="1" x14ac:dyDescent="0.2">
      <c r="A83" s="1119"/>
      <c r="B83" s="1149"/>
      <c r="C83" s="1124"/>
      <c r="D83" s="1410" t="s">
        <v>115</v>
      </c>
      <c r="E83" s="1154"/>
      <c r="F83" s="1128"/>
      <c r="G83" s="49"/>
      <c r="H83" s="40"/>
      <c r="I83" s="40"/>
      <c r="J83" s="69"/>
      <c r="K83" s="1412" t="s">
        <v>146</v>
      </c>
      <c r="L83" s="128">
        <v>18</v>
      </c>
      <c r="M83" s="213">
        <v>18</v>
      </c>
      <c r="N83" s="361"/>
      <c r="O83" s="802"/>
    </row>
    <row r="84" spans="1:16" ht="21" customHeight="1" x14ac:dyDescent="0.2">
      <c r="A84" s="1119"/>
      <c r="B84" s="1149"/>
      <c r="C84" s="1124"/>
      <c r="D84" s="1411"/>
      <c r="E84" s="1154"/>
      <c r="F84" s="1128"/>
      <c r="G84" s="51"/>
      <c r="H84" s="39"/>
      <c r="I84" s="39"/>
      <c r="J84" s="70"/>
      <c r="K84" s="1413"/>
      <c r="L84" s="354"/>
      <c r="M84" s="1122"/>
      <c r="N84" s="30"/>
      <c r="O84" s="1152"/>
    </row>
    <row r="85" spans="1:16" ht="18" customHeight="1" x14ac:dyDescent="0.2">
      <c r="A85" s="1314"/>
      <c r="B85" s="1315"/>
      <c r="C85" s="1316" t="s">
        <v>24</v>
      </c>
      <c r="D85" s="1320" t="s">
        <v>36</v>
      </c>
      <c r="E85" s="1400"/>
      <c r="F85" s="1327"/>
      <c r="G85" s="49" t="s">
        <v>22</v>
      </c>
      <c r="H85" s="40">
        <v>59.5</v>
      </c>
      <c r="I85" s="40">
        <v>59.5</v>
      </c>
      <c r="J85" s="69">
        <v>59.5</v>
      </c>
      <c r="K85" s="1414" t="s">
        <v>45</v>
      </c>
      <c r="L85" s="1404">
        <v>7</v>
      </c>
      <c r="M85" s="1121" t="s">
        <v>723</v>
      </c>
      <c r="N85" s="1406"/>
      <c r="O85" s="1407"/>
    </row>
    <row r="86" spans="1:16" ht="18" customHeight="1" x14ac:dyDescent="0.2">
      <c r="A86" s="1314"/>
      <c r="B86" s="1315"/>
      <c r="C86" s="1319"/>
      <c r="D86" s="1402"/>
      <c r="E86" s="1400"/>
      <c r="F86" s="1327"/>
      <c r="G86" s="51"/>
      <c r="H86" s="39"/>
      <c r="I86" s="39"/>
      <c r="J86" s="70"/>
      <c r="K86" s="1415"/>
      <c r="L86" s="1405"/>
      <c r="M86" s="255"/>
      <c r="N86" s="1406"/>
      <c r="O86" s="1407"/>
      <c r="P86" s="31"/>
    </row>
    <row r="87" spans="1:16" ht="14.25" customHeight="1" x14ac:dyDescent="0.2">
      <c r="A87" s="1314"/>
      <c r="B87" s="1401"/>
      <c r="C87" s="1316" t="s">
        <v>29</v>
      </c>
      <c r="D87" s="1408" t="s">
        <v>198</v>
      </c>
      <c r="E87" s="1409"/>
      <c r="F87" s="1214"/>
      <c r="G87" s="49" t="s">
        <v>22</v>
      </c>
      <c r="H87" s="40">
        <v>44</v>
      </c>
      <c r="I87" s="40">
        <v>44</v>
      </c>
      <c r="J87" s="68">
        <v>44</v>
      </c>
      <c r="K87" s="1114" t="s">
        <v>125</v>
      </c>
      <c r="L87" s="928">
        <v>4</v>
      </c>
      <c r="M87" s="358">
        <v>4</v>
      </c>
      <c r="N87" s="954" t="s">
        <v>738</v>
      </c>
      <c r="O87" s="1152"/>
    </row>
    <row r="88" spans="1:16" ht="15.75" customHeight="1" x14ac:dyDescent="0.2">
      <c r="A88" s="1314"/>
      <c r="B88" s="1401"/>
      <c r="C88" s="1319"/>
      <c r="D88" s="1350"/>
      <c r="E88" s="1409"/>
      <c r="F88" s="1214"/>
      <c r="G88" s="49" t="s">
        <v>59</v>
      </c>
      <c r="H88" s="40">
        <v>55</v>
      </c>
      <c r="I88" s="40">
        <v>55</v>
      </c>
      <c r="J88" s="69">
        <v>55</v>
      </c>
      <c r="K88" s="50" t="s">
        <v>144</v>
      </c>
      <c r="L88" s="1151"/>
      <c r="M88" s="359"/>
      <c r="N88" s="361"/>
      <c r="O88" s="1152"/>
    </row>
    <row r="89" spans="1:16" ht="27" customHeight="1" x14ac:dyDescent="0.2">
      <c r="A89" s="1314"/>
      <c r="B89" s="1401"/>
      <c r="C89" s="1319"/>
      <c r="D89" s="1350"/>
      <c r="E89" s="1409"/>
      <c r="F89" s="1214"/>
      <c r="G89" s="49"/>
      <c r="H89" s="40"/>
      <c r="I89" s="40"/>
      <c r="J89" s="49"/>
      <c r="K89" s="50" t="s">
        <v>790</v>
      </c>
      <c r="L89" s="1151"/>
      <c r="M89" s="359"/>
      <c r="N89" s="361"/>
      <c r="O89" s="1152"/>
    </row>
    <row r="90" spans="1:16" ht="13.5" customHeight="1" x14ac:dyDescent="0.2">
      <c r="A90" s="1119"/>
      <c r="B90" s="1149"/>
      <c r="C90" s="1124"/>
      <c r="D90" s="1135"/>
      <c r="E90" s="1148"/>
      <c r="F90" s="1110"/>
      <c r="G90" s="49"/>
      <c r="H90" s="40"/>
      <c r="I90" s="40"/>
      <c r="J90" s="38"/>
      <c r="K90" s="50" t="s">
        <v>199</v>
      </c>
      <c r="L90" s="1151"/>
      <c r="M90" s="359"/>
      <c r="N90" s="361"/>
      <c r="O90" s="1152"/>
    </row>
    <row r="91" spans="1:16" ht="15" customHeight="1" x14ac:dyDescent="0.2">
      <c r="A91" s="1119"/>
      <c r="B91" s="1149"/>
      <c r="C91" s="1124"/>
      <c r="D91" s="1135"/>
      <c r="E91" s="1154"/>
      <c r="F91" s="1110"/>
      <c r="G91" s="49"/>
      <c r="H91" s="40"/>
      <c r="I91" s="40"/>
      <c r="J91" s="59"/>
      <c r="K91" s="350" t="s">
        <v>200</v>
      </c>
      <c r="L91" s="130"/>
      <c r="M91" s="191"/>
      <c r="N91" s="30"/>
      <c r="O91" s="1152"/>
    </row>
    <row r="92" spans="1:16" ht="27.75" customHeight="1" x14ac:dyDescent="0.2">
      <c r="A92" s="1314"/>
      <c r="B92" s="1401"/>
      <c r="C92" s="1316" t="s">
        <v>628</v>
      </c>
      <c r="D92" s="1320" t="s">
        <v>93</v>
      </c>
      <c r="E92" s="1399" t="s">
        <v>201</v>
      </c>
      <c r="F92" s="1214"/>
      <c r="G92" s="52" t="s">
        <v>57</v>
      </c>
      <c r="H92" s="34">
        <v>188.7</v>
      </c>
      <c r="I92" s="34">
        <v>188.7</v>
      </c>
      <c r="J92" s="66">
        <v>188.6</v>
      </c>
      <c r="K92" s="1002" t="s">
        <v>202</v>
      </c>
      <c r="L92" s="1003">
        <v>205</v>
      </c>
      <c r="M92" s="1004">
        <v>205</v>
      </c>
      <c r="N92" s="1037"/>
      <c r="O92" s="1036"/>
    </row>
    <row r="93" spans="1:16" ht="26.25" customHeight="1" x14ac:dyDescent="0.2">
      <c r="A93" s="1314"/>
      <c r="B93" s="1401"/>
      <c r="C93" s="1319"/>
      <c r="D93" s="1402"/>
      <c r="E93" s="1403"/>
      <c r="F93" s="1214"/>
      <c r="G93" s="51" t="s">
        <v>59</v>
      </c>
      <c r="H93" s="39">
        <v>250</v>
      </c>
      <c r="I93" s="39">
        <v>250</v>
      </c>
      <c r="J93" s="51">
        <v>250</v>
      </c>
      <c r="K93" s="1123" t="s">
        <v>203</v>
      </c>
      <c r="L93" s="277">
        <f>65+18</f>
        <v>83</v>
      </c>
      <c r="M93" s="276">
        <v>83</v>
      </c>
      <c r="N93" s="323"/>
      <c r="O93" s="1036"/>
    </row>
    <row r="94" spans="1:16" ht="16.5" customHeight="1" x14ac:dyDescent="0.2">
      <c r="A94" s="1164"/>
      <c r="B94" s="1149"/>
      <c r="C94" s="965" t="s">
        <v>30</v>
      </c>
      <c r="D94" s="1350" t="s">
        <v>134</v>
      </c>
      <c r="E94" s="1144"/>
      <c r="F94" s="1110"/>
      <c r="G94" s="49" t="s">
        <v>59</v>
      </c>
      <c r="H94" s="40">
        <v>3</v>
      </c>
      <c r="I94" s="40">
        <v>3</v>
      </c>
      <c r="J94" s="49">
        <v>3</v>
      </c>
      <c r="K94" s="1227" t="s">
        <v>135</v>
      </c>
      <c r="L94" s="204">
        <v>1</v>
      </c>
      <c r="M94" s="114">
        <v>1</v>
      </c>
      <c r="N94" s="145"/>
      <c r="O94" s="1175"/>
    </row>
    <row r="95" spans="1:16" ht="15" customHeight="1" x14ac:dyDescent="0.2">
      <c r="A95" s="1164"/>
      <c r="B95" s="1149"/>
      <c r="C95" s="970"/>
      <c r="D95" s="1351"/>
      <c r="E95" s="63"/>
      <c r="F95" s="1111"/>
      <c r="G95" s="51"/>
      <c r="H95" s="39"/>
      <c r="I95" s="39"/>
      <c r="J95" s="70"/>
      <c r="K95" s="1318"/>
      <c r="L95" s="929"/>
      <c r="M95" s="255"/>
      <c r="N95" s="929"/>
      <c r="O95" s="1026"/>
    </row>
    <row r="96" spans="1:16" ht="16.5" customHeight="1" thickBot="1" x14ac:dyDescent="0.25">
      <c r="A96" s="1119"/>
      <c r="B96" s="1149"/>
      <c r="C96" s="93"/>
      <c r="D96" s="252"/>
      <c r="E96" s="243"/>
      <c r="F96" s="385"/>
      <c r="G96" s="98" t="s">
        <v>5</v>
      </c>
      <c r="H96" s="72">
        <f>SUM(H70:H95)</f>
        <v>5702</v>
      </c>
      <c r="I96" s="72">
        <f>SUM(I70:I95)</f>
        <v>5986.1</v>
      </c>
      <c r="J96" s="72">
        <f>SUM(J70:J95)</f>
        <v>5982.7</v>
      </c>
      <c r="K96" s="205"/>
      <c r="L96" s="88"/>
      <c r="M96" s="185"/>
      <c r="N96" s="88"/>
      <c r="O96" s="167"/>
    </row>
    <row r="97" spans="1:18" ht="27.75" customHeight="1" x14ac:dyDescent="0.2">
      <c r="A97" s="1145" t="s">
        <v>4</v>
      </c>
      <c r="B97" s="1146" t="s">
        <v>6</v>
      </c>
      <c r="C97" s="1142" t="s">
        <v>6</v>
      </c>
      <c r="D97" s="278" t="s">
        <v>204</v>
      </c>
      <c r="E97" s="279"/>
      <c r="F97" s="997"/>
      <c r="G97" s="44"/>
      <c r="H97" s="56"/>
      <c r="I97" s="56"/>
      <c r="J97" s="281"/>
      <c r="K97" s="282"/>
      <c r="L97" s="283"/>
      <c r="M97" s="274"/>
      <c r="N97" s="283"/>
      <c r="O97" s="1063"/>
    </row>
    <row r="98" spans="1:18" ht="29.25" customHeight="1" x14ac:dyDescent="0.2">
      <c r="A98" s="1164"/>
      <c r="B98" s="1149"/>
      <c r="C98" s="965" t="s">
        <v>4</v>
      </c>
      <c r="D98" s="1208" t="s">
        <v>88</v>
      </c>
      <c r="E98" s="1399" t="s">
        <v>179</v>
      </c>
      <c r="F98" s="1110">
        <v>6</v>
      </c>
      <c r="G98" s="284" t="s">
        <v>57</v>
      </c>
      <c r="H98" s="46">
        <v>81.400000000000006</v>
      </c>
      <c r="I98" s="46">
        <v>53.8</v>
      </c>
      <c r="J98" s="46">
        <v>53.8</v>
      </c>
      <c r="K98" s="804" t="s">
        <v>137</v>
      </c>
      <c r="L98" s="1005">
        <v>9</v>
      </c>
      <c r="M98" s="1006">
        <v>9</v>
      </c>
      <c r="N98" s="1007"/>
      <c r="O98" s="1152"/>
    </row>
    <row r="99" spans="1:18" ht="40.5" customHeight="1" x14ac:dyDescent="0.2">
      <c r="A99" s="1164"/>
      <c r="B99" s="1149"/>
      <c r="C99" s="971"/>
      <c r="D99" s="1202"/>
      <c r="E99" s="1400"/>
      <c r="F99" s="1168"/>
      <c r="G99" s="49" t="s">
        <v>59</v>
      </c>
      <c r="H99" s="40">
        <v>6.8</v>
      </c>
      <c r="I99" s="40">
        <v>6.8</v>
      </c>
      <c r="J99" s="40">
        <v>6.8</v>
      </c>
      <c r="K99" s="348" t="s">
        <v>89</v>
      </c>
      <c r="L99" s="361">
        <v>8</v>
      </c>
      <c r="M99" s="359">
        <v>7</v>
      </c>
      <c r="N99" s="1107" t="s">
        <v>791</v>
      </c>
      <c r="O99" s="1152"/>
    </row>
    <row r="100" spans="1:18" ht="16.5" customHeight="1" x14ac:dyDescent="0.2">
      <c r="A100" s="132"/>
      <c r="B100" s="1147"/>
      <c r="C100" s="1121" t="s">
        <v>6</v>
      </c>
      <c r="D100" s="1320" t="s">
        <v>147</v>
      </c>
      <c r="E100" s="273" t="s">
        <v>41</v>
      </c>
      <c r="F100" s="1113" t="s">
        <v>37</v>
      </c>
      <c r="G100" s="352" t="s">
        <v>57</v>
      </c>
      <c r="H100" s="34">
        <v>462.4</v>
      </c>
      <c r="I100" s="34">
        <v>462.4</v>
      </c>
      <c r="J100" s="34">
        <v>462.4</v>
      </c>
      <c r="K100" s="1114"/>
      <c r="L100" s="245"/>
      <c r="M100" s="1121"/>
      <c r="N100" s="1010"/>
      <c r="O100" s="146"/>
    </row>
    <row r="101" spans="1:18" ht="16.5" customHeight="1" x14ac:dyDescent="0.2">
      <c r="A101" s="132"/>
      <c r="B101" s="1147"/>
      <c r="C101" s="93"/>
      <c r="D101" s="1219"/>
      <c r="E101" s="240"/>
      <c r="F101" s="1110"/>
      <c r="G101" s="547" t="s">
        <v>51</v>
      </c>
      <c r="H101" s="547">
        <v>0.4</v>
      </c>
      <c r="I101" s="547">
        <v>0.4</v>
      </c>
      <c r="J101" s="547">
        <v>0.4</v>
      </c>
      <c r="K101" s="350"/>
      <c r="L101" s="1008"/>
      <c r="M101" s="267"/>
      <c r="N101" s="1009"/>
      <c r="O101" s="137"/>
    </row>
    <row r="102" spans="1:18" ht="120" customHeight="1" x14ac:dyDescent="0.2">
      <c r="A102" s="132"/>
      <c r="B102" s="1147"/>
      <c r="C102" s="93"/>
      <c r="D102" s="1219"/>
      <c r="E102" s="240"/>
      <c r="F102" s="1110"/>
      <c r="G102" s="285"/>
      <c r="H102" s="40"/>
      <c r="I102" s="40"/>
      <c r="J102" s="40"/>
      <c r="K102" s="350" t="s">
        <v>205</v>
      </c>
      <c r="L102" s="1008" t="s">
        <v>206</v>
      </c>
      <c r="M102" s="267" t="s">
        <v>206</v>
      </c>
      <c r="N102" s="1060" t="s">
        <v>754</v>
      </c>
      <c r="O102" s="268"/>
    </row>
    <row r="103" spans="1:18" ht="34.5" customHeight="1" x14ac:dyDescent="0.2">
      <c r="A103" s="132"/>
      <c r="B103" s="1147"/>
      <c r="C103" s="354"/>
      <c r="D103" s="1337"/>
      <c r="E103" s="1150"/>
      <c r="F103" s="1111"/>
      <c r="G103" s="286"/>
      <c r="H103" s="39"/>
      <c r="I103" s="39"/>
      <c r="J103" s="39"/>
      <c r="K103" s="1011" t="s">
        <v>148</v>
      </c>
      <c r="L103" s="1012" t="s">
        <v>46</v>
      </c>
      <c r="M103" s="1013" t="s">
        <v>255</v>
      </c>
      <c r="N103" s="1014" t="s">
        <v>747</v>
      </c>
      <c r="O103" s="1064" t="s">
        <v>724</v>
      </c>
    </row>
    <row r="104" spans="1:18" ht="18.75" customHeight="1" x14ac:dyDescent="0.2">
      <c r="A104" s="132"/>
      <c r="B104" s="1147"/>
      <c r="C104" s="1124" t="s">
        <v>24</v>
      </c>
      <c r="D104" s="1219" t="s">
        <v>764</v>
      </c>
      <c r="E104" s="1148"/>
      <c r="F104" s="1110"/>
      <c r="G104" s="285" t="s">
        <v>22</v>
      </c>
      <c r="H104" s="40"/>
      <c r="I104" s="40">
        <v>60</v>
      </c>
      <c r="J104" s="40">
        <v>58.2</v>
      </c>
      <c r="K104" s="372" t="s">
        <v>208</v>
      </c>
      <c r="L104" s="159"/>
      <c r="M104" s="1124"/>
      <c r="N104" s="1476" t="s">
        <v>725</v>
      </c>
      <c r="O104" s="137"/>
    </row>
    <row r="105" spans="1:18" ht="19.5" customHeight="1" x14ac:dyDescent="0.2">
      <c r="A105" s="132"/>
      <c r="B105" s="1147"/>
      <c r="C105" s="1122"/>
      <c r="D105" s="1337"/>
      <c r="E105" s="1150"/>
      <c r="F105" s="1111"/>
      <c r="G105" s="286"/>
      <c r="H105" s="45"/>
      <c r="I105" s="45"/>
      <c r="J105" s="45"/>
      <c r="K105" s="287"/>
      <c r="L105" s="160"/>
      <c r="M105" s="1122"/>
      <c r="N105" s="1502"/>
      <c r="O105" s="148"/>
    </row>
    <row r="106" spans="1:18" ht="16.5" customHeight="1" thickBot="1" x14ac:dyDescent="0.25">
      <c r="A106" s="1119"/>
      <c r="B106" s="1149"/>
      <c r="C106" s="93"/>
      <c r="D106" s="252"/>
      <c r="E106" s="243"/>
      <c r="F106" s="385"/>
      <c r="G106" s="98" t="s">
        <v>5</v>
      </c>
      <c r="H106" s="72">
        <f>SUM(H98:H105)</f>
        <v>551</v>
      </c>
      <c r="I106" s="72">
        <f>SUM(I98:I105)</f>
        <v>583.4</v>
      </c>
      <c r="J106" s="72">
        <f>SUM(J98:J105)</f>
        <v>581.6</v>
      </c>
      <c r="K106" s="205"/>
      <c r="L106" s="88"/>
      <c r="M106" s="185"/>
      <c r="N106" s="88"/>
      <c r="O106" s="167"/>
    </row>
    <row r="107" spans="1:18" ht="14.25" customHeight="1" x14ac:dyDescent="0.2">
      <c r="A107" s="1389" t="s">
        <v>4</v>
      </c>
      <c r="B107" s="1391" t="s">
        <v>6</v>
      </c>
      <c r="C107" s="1358" t="s">
        <v>24</v>
      </c>
      <c r="D107" s="1396" t="s">
        <v>87</v>
      </c>
      <c r="E107" s="242" t="s">
        <v>41</v>
      </c>
      <c r="F107" s="1358">
        <v>5</v>
      </c>
      <c r="G107" s="49" t="s">
        <v>51</v>
      </c>
      <c r="H107" s="87">
        <v>113</v>
      </c>
      <c r="I107" s="22">
        <f>344.9+113</f>
        <v>457.9</v>
      </c>
      <c r="J107" s="40">
        <v>457.9</v>
      </c>
      <c r="K107" s="1504" t="s">
        <v>149</v>
      </c>
      <c r="L107" s="119">
        <v>18</v>
      </c>
      <c r="M107" s="201">
        <v>18</v>
      </c>
      <c r="N107" s="1503" t="s">
        <v>755</v>
      </c>
      <c r="O107" s="169"/>
      <c r="R107" s="31"/>
    </row>
    <row r="108" spans="1:18" ht="14.25" customHeight="1" x14ac:dyDescent="0.2">
      <c r="A108" s="1343"/>
      <c r="B108" s="1392"/>
      <c r="C108" s="1327"/>
      <c r="D108" s="1219"/>
      <c r="E108" s="240" t="s">
        <v>178</v>
      </c>
      <c r="F108" s="1327"/>
      <c r="G108" s="49" t="s">
        <v>22</v>
      </c>
      <c r="H108" s="40"/>
      <c r="I108" s="22">
        <f>294.6-19.8</f>
        <v>274.8</v>
      </c>
      <c r="J108" s="40">
        <v>274.8</v>
      </c>
      <c r="K108" s="1505"/>
      <c r="L108" s="359"/>
      <c r="M108" s="1151"/>
      <c r="N108" s="1197"/>
      <c r="O108" s="1152"/>
    </row>
    <row r="109" spans="1:18" ht="15" customHeight="1" x14ac:dyDescent="0.2">
      <c r="A109" s="1343"/>
      <c r="B109" s="1392"/>
      <c r="C109" s="1327"/>
      <c r="D109" s="1219"/>
      <c r="E109" s="240"/>
      <c r="F109" s="1327"/>
      <c r="G109" s="49" t="s">
        <v>154</v>
      </c>
      <c r="H109" s="40">
        <v>4264.5</v>
      </c>
      <c r="I109" s="22">
        <f>4264.5-112.8</f>
        <v>4151.7</v>
      </c>
      <c r="J109" s="40">
        <v>4151.7</v>
      </c>
      <c r="K109" s="1467"/>
      <c r="L109" s="359"/>
      <c r="M109" s="1151"/>
      <c r="N109" s="359"/>
      <c r="O109" s="1152"/>
    </row>
    <row r="110" spans="1:18" ht="16.5" customHeight="1" thickBot="1" x14ac:dyDescent="0.25">
      <c r="A110" s="1390"/>
      <c r="B110" s="1393"/>
      <c r="C110" s="1359"/>
      <c r="D110" s="252"/>
      <c r="E110" s="243"/>
      <c r="F110" s="1359"/>
      <c r="G110" s="85" t="s">
        <v>5</v>
      </c>
      <c r="H110" s="54">
        <f>SUM(H107:H109)</f>
        <v>4377.5</v>
      </c>
      <c r="I110" s="54">
        <f>SUM(I107:I109)</f>
        <v>4884.3999999999996</v>
      </c>
      <c r="J110" s="54">
        <f>SUM(J107:J109)</f>
        <v>4884.3999999999996</v>
      </c>
      <c r="K110" s="205"/>
      <c r="L110" s="88"/>
      <c r="M110" s="185"/>
      <c r="N110" s="88"/>
      <c r="O110" s="167"/>
    </row>
    <row r="111" spans="1:18" ht="14.25" customHeight="1" x14ac:dyDescent="0.2">
      <c r="A111" s="1389" t="s">
        <v>4</v>
      </c>
      <c r="B111" s="1391" t="s">
        <v>6</v>
      </c>
      <c r="C111" s="1358" t="s">
        <v>29</v>
      </c>
      <c r="D111" s="1397" t="s">
        <v>256</v>
      </c>
      <c r="E111" s="240" t="s">
        <v>178</v>
      </c>
      <c r="F111" s="1358" t="s">
        <v>46</v>
      </c>
      <c r="G111" s="49" t="s">
        <v>51</v>
      </c>
      <c r="H111" s="40"/>
      <c r="I111" s="40">
        <v>665</v>
      </c>
      <c r="J111" s="40">
        <v>665</v>
      </c>
      <c r="K111" s="1394" t="s">
        <v>726</v>
      </c>
      <c r="L111" s="119">
        <v>100</v>
      </c>
      <c r="M111" s="201">
        <v>100</v>
      </c>
      <c r="N111" s="119"/>
      <c r="O111" s="169"/>
    </row>
    <row r="112" spans="1:18" ht="14.25" customHeight="1" x14ac:dyDescent="0.2">
      <c r="A112" s="1343"/>
      <c r="B112" s="1392"/>
      <c r="C112" s="1327"/>
      <c r="D112" s="1202"/>
      <c r="E112" s="240"/>
      <c r="F112" s="1327"/>
      <c r="G112" s="49"/>
      <c r="H112" s="40"/>
      <c r="I112" s="40"/>
      <c r="J112" s="40"/>
      <c r="K112" s="1395"/>
      <c r="L112" s="359"/>
      <c r="M112" s="1151"/>
      <c r="N112" s="359"/>
      <c r="O112" s="1152"/>
    </row>
    <row r="113" spans="1:15" ht="16.5" customHeight="1" thickBot="1" x14ac:dyDescent="0.25">
      <c r="A113" s="1390"/>
      <c r="B113" s="1393"/>
      <c r="C113" s="1359"/>
      <c r="D113" s="1398"/>
      <c r="E113" s="243"/>
      <c r="F113" s="1359"/>
      <c r="G113" s="85" t="s">
        <v>5</v>
      </c>
      <c r="H113" s="54">
        <f>SUM(H111:H112)</f>
        <v>0</v>
      </c>
      <c r="I113" s="54">
        <f>SUM(I111:I112)</f>
        <v>665</v>
      </c>
      <c r="J113" s="54">
        <f>SUM(J111:J112)</f>
        <v>665</v>
      </c>
      <c r="K113" s="205"/>
      <c r="L113" s="88"/>
      <c r="M113" s="185"/>
      <c r="N113" s="88"/>
      <c r="O113" s="167"/>
    </row>
    <row r="114" spans="1:15" ht="14.25" customHeight="1" thickBot="1" x14ac:dyDescent="0.25">
      <c r="A114" s="55" t="s">
        <v>4</v>
      </c>
      <c r="B114" s="118" t="s">
        <v>6</v>
      </c>
      <c r="C114" s="1376" t="s">
        <v>7</v>
      </c>
      <c r="D114" s="1229"/>
      <c r="E114" s="1229"/>
      <c r="F114" s="1229"/>
      <c r="G114" s="1229"/>
      <c r="H114" s="74">
        <f>H113+H110+H106+H96</f>
        <v>10630.5</v>
      </c>
      <c r="I114" s="74">
        <f>I113+I110+I106+I96</f>
        <v>12118.9</v>
      </c>
      <c r="J114" s="74">
        <f>J113+J110+J106+J96</f>
        <v>12113.7</v>
      </c>
      <c r="K114" s="1231"/>
      <c r="L114" s="1231"/>
      <c r="M114" s="1231"/>
      <c r="N114" s="1231"/>
      <c r="O114" s="1232"/>
    </row>
    <row r="115" spans="1:15" ht="18" customHeight="1" thickBot="1" x14ac:dyDescent="0.25">
      <c r="A115" s="47" t="s">
        <v>4</v>
      </c>
      <c r="B115" s="118" t="s">
        <v>24</v>
      </c>
      <c r="C115" s="1377" t="s">
        <v>83</v>
      </c>
      <c r="D115" s="1378"/>
      <c r="E115" s="1378"/>
      <c r="F115" s="1378"/>
      <c r="G115" s="1378"/>
      <c r="H115" s="1378"/>
      <c r="I115" s="1378"/>
      <c r="J115" s="1378"/>
      <c r="K115" s="1378"/>
      <c r="L115" s="1378"/>
      <c r="M115" s="1378"/>
      <c r="N115" s="1378"/>
      <c r="O115" s="1379"/>
    </row>
    <row r="116" spans="1:15" ht="14.25" customHeight="1" x14ac:dyDescent="0.2">
      <c r="A116" s="1139" t="s">
        <v>4</v>
      </c>
      <c r="B116" s="117" t="s">
        <v>24</v>
      </c>
      <c r="C116" s="1142" t="s">
        <v>4</v>
      </c>
      <c r="D116" s="1386" t="s">
        <v>80</v>
      </c>
      <c r="E116" s="62" t="s">
        <v>178</v>
      </c>
      <c r="F116" s="1143"/>
      <c r="G116" s="87"/>
      <c r="H116" s="343"/>
      <c r="I116" s="343"/>
      <c r="J116" s="343"/>
      <c r="K116" s="134"/>
      <c r="L116" s="105"/>
      <c r="M116" s="105"/>
      <c r="N116" s="105"/>
      <c r="O116" s="106"/>
    </row>
    <row r="117" spans="1:15" ht="14.25" customHeight="1" x14ac:dyDescent="0.2">
      <c r="A117" s="1119"/>
      <c r="B117" s="1149"/>
      <c r="C117" s="1124"/>
      <c r="D117" s="1387"/>
      <c r="E117" s="158"/>
      <c r="F117" s="1110"/>
      <c r="G117" s="39"/>
      <c r="H117" s="70"/>
      <c r="I117" s="70"/>
      <c r="J117" s="51"/>
      <c r="K117" s="1117"/>
      <c r="L117" s="24"/>
      <c r="M117" s="24"/>
      <c r="N117" s="24"/>
      <c r="O117" s="26"/>
    </row>
    <row r="118" spans="1:15" ht="14.25" customHeight="1" x14ac:dyDescent="0.2">
      <c r="A118" s="1119"/>
      <c r="B118" s="1149"/>
      <c r="C118" s="1121" t="s">
        <v>4</v>
      </c>
      <c r="D118" s="1208" t="s">
        <v>78</v>
      </c>
      <c r="E118" s="1324" t="s">
        <v>60</v>
      </c>
      <c r="F118" s="1113" t="s">
        <v>31</v>
      </c>
      <c r="G118" s="34" t="s">
        <v>73</v>
      </c>
      <c r="H118" s="34">
        <v>224</v>
      </c>
      <c r="I118" s="34">
        <f>224-125+1.7</f>
        <v>100.7</v>
      </c>
      <c r="J118" s="34">
        <v>100.6</v>
      </c>
      <c r="K118" s="1177"/>
      <c r="L118" s="107"/>
      <c r="M118" s="22"/>
      <c r="N118" s="22"/>
      <c r="O118" s="23"/>
    </row>
    <row r="119" spans="1:15" ht="14.25" customHeight="1" x14ac:dyDescent="0.2">
      <c r="A119" s="1119"/>
      <c r="B119" s="1149"/>
      <c r="C119" s="1124"/>
      <c r="D119" s="1202"/>
      <c r="E119" s="1325"/>
      <c r="F119" s="1110"/>
      <c r="G119" s="40" t="s">
        <v>57</v>
      </c>
      <c r="H119" s="40">
        <v>254.1</v>
      </c>
      <c r="I119" s="40">
        <f>254.1</f>
        <v>254.1</v>
      </c>
      <c r="J119" s="40">
        <v>254.1</v>
      </c>
      <c r="K119" s="1177"/>
      <c r="L119" s="107"/>
      <c r="M119" s="22"/>
      <c r="N119" s="22"/>
      <c r="O119" s="23"/>
    </row>
    <row r="120" spans="1:15" ht="14.25" customHeight="1" x14ac:dyDescent="0.2">
      <c r="A120" s="1119"/>
      <c r="B120" s="1149"/>
      <c r="C120" s="1124"/>
      <c r="D120" s="1202"/>
      <c r="E120" s="1325"/>
      <c r="F120" s="1110"/>
      <c r="G120" s="40" t="s">
        <v>59</v>
      </c>
      <c r="H120" s="40">
        <v>38</v>
      </c>
      <c r="I120" s="40">
        <v>33.299999999999997</v>
      </c>
      <c r="J120" s="40">
        <v>33.299999999999997</v>
      </c>
      <c r="K120" s="1177"/>
      <c r="L120" s="107"/>
      <c r="M120" s="22"/>
      <c r="N120" s="22"/>
      <c r="O120" s="23"/>
    </row>
    <row r="121" spans="1:15" ht="14.25" customHeight="1" x14ac:dyDescent="0.2">
      <c r="A121" s="1119"/>
      <c r="B121" s="1149"/>
      <c r="C121" s="1124"/>
      <c r="D121" s="1202"/>
      <c r="E121" s="1325"/>
      <c r="F121" s="1110"/>
      <c r="G121" s="40" t="s">
        <v>51</v>
      </c>
      <c r="H121" s="40">
        <v>31.9</v>
      </c>
      <c r="I121" s="40">
        <v>0</v>
      </c>
      <c r="J121" s="40"/>
      <c r="K121" s="1177"/>
      <c r="L121" s="107"/>
      <c r="M121" s="22"/>
      <c r="N121" s="22"/>
      <c r="O121" s="23"/>
    </row>
    <row r="122" spans="1:15" ht="14.25" customHeight="1" x14ac:dyDescent="0.2">
      <c r="A122" s="1119"/>
      <c r="B122" s="1149"/>
      <c r="C122" s="1124"/>
      <c r="D122" s="1202"/>
      <c r="E122" s="1325"/>
      <c r="F122" s="1110"/>
      <c r="G122" s="547" t="s">
        <v>22</v>
      </c>
      <c r="H122" s="547"/>
      <c r="I122" s="547">
        <v>68.599999999999994</v>
      </c>
      <c r="J122" s="547">
        <v>68.599999999999994</v>
      </c>
      <c r="K122" s="1177"/>
      <c r="L122" s="107"/>
      <c r="M122" s="22"/>
      <c r="N122" s="22"/>
      <c r="O122" s="23"/>
    </row>
    <row r="123" spans="1:15" ht="146.25" customHeight="1" x14ac:dyDescent="0.2">
      <c r="A123" s="1119"/>
      <c r="B123" s="1149"/>
      <c r="C123" s="1124"/>
      <c r="D123" s="1202"/>
      <c r="E123" s="1325"/>
      <c r="F123" s="1110"/>
      <c r="G123" s="40"/>
      <c r="H123" s="40"/>
      <c r="I123" s="40"/>
      <c r="J123" s="40"/>
      <c r="K123" s="291" t="s">
        <v>84</v>
      </c>
      <c r="L123" s="986">
        <v>14.5</v>
      </c>
      <c r="M123" s="289">
        <v>15.2</v>
      </c>
      <c r="N123" s="1155" t="s">
        <v>792</v>
      </c>
      <c r="O123" s="23"/>
    </row>
    <row r="124" spans="1:15" ht="17.25" customHeight="1" x14ac:dyDescent="0.2">
      <c r="A124" s="1119"/>
      <c r="B124" s="1149"/>
      <c r="C124" s="1124"/>
      <c r="D124" s="1202"/>
      <c r="E124" s="1380"/>
      <c r="F124" s="1110"/>
      <c r="G124" s="40"/>
      <c r="H124" s="40"/>
      <c r="I124" s="40"/>
      <c r="J124" s="40"/>
      <c r="K124" s="1177" t="s">
        <v>32</v>
      </c>
      <c r="L124" s="359">
        <f>66+5</f>
        <v>71</v>
      </c>
      <c r="M124" s="361">
        <v>71</v>
      </c>
      <c r="N124" s="1015" t="s">
        <v>727</v>
      </c>
      <c r="O124" s="1152"/>
    </row>
    <row r="125" spans="1:15" ht="53.25" customHeight="1" x14ac:dyDescent="0.2">
      <c r="A125" s="1119"/>
      <c r="B125" s="1149"/>
      <c r="C125" s="1124"/>
      <c r="D125" s="1202"/>
      <c r="E125" s="1381"/>
      <c r="F125" s="1110"/>
      <c r="G125" s="40"/>
      <c r="H125" s="40"/>
      <c r="I125" s="40"/>
      <c r="J125" s="40"/>
      <c r="K125" s="1176" t="s">
        <v>209</v>
      </c>
      <c r="L125" s="18">
        <v>100</v>
      </c>
      <c r="M125" s="81">
        <v>107</v>
      </c>
      <c r="N125" s="1155" t="s">
        <v>793</v>
      </c>
      <c r="O125" s="23"/>
    </row>
    <row r="126" spans="1:15" ht="42.75" customHeight="1" x14ac:dyDescent="0.2">
      <c r="A126" s="1119"/>
      <c r="B126" s="1149"/>
      <c r="C126" s="1124"/>
      <c r="D126" s="1202"/>
      <c r="E126" s="1144"/>
      <c r="F126" s="1110"/>
      <c r="G126" s="40"/>
      <c r="H126" s="40"/>
      <c r="I126" s="40"/>
      <c r="J126" s="40"/>
      <c r="K126" s="1176" t="s">
        <v>794</v>
      </c>
      <c r="L126" s="1124" t="s">
        <v>642</v>
      </c>
      <c r="M126" s="139" t="s">
        <v>642</v>
      </c>
      <c r="N126" s="1016" t="s">
        <v>728</v>
      </c>
      <c r="O126" s="23"/>
    </row>
    <row r="127" spans="1:15" ht="27.75" customHeight="1" x14ac:dyDescent="0.2">
      <c r="A127" s="1119"/>
      <c r="B127" s="1149"/>
      <c r="C127" s="1124"/>
      <c r="D127" s="1202"/>
      <c r="E127" s="1144"/>
      <c r="F127" s="1110"/>
      <c r="G127" s="40"/>
      <c r="H127" s="69"/>
      <c r="I127" s="69"/>
      <c r="J127" s="40"/>
      <c r="K127" s="291" t="s">
        <v>212</v>
      </c>
      <c r="L127" s="18">
        <v>1</v>
      </c>
      <c r="M127" s="18">
        <v>1</v>
      </c>
      <c r="N127" s="321"/>
      <c r="O127" s="292"/>
    </row>
    <row r="128" spans="1:15" ht="13.5" customHeight="1" x14ac:dyDescent="0.2">
      <c r="A128" s="1119"/>
      <c r="B128" s="1149"/>
      <c r="C128" s="1124"/>
      <c r="D128" s="1202"/>
      <c r="E128" s="1144"/>
      <c r="F128" s="1110"/>
      <c r="G128" s="40"/>
      <c r="H128" s="69"/>
      <c r="I128" s="69"/>
      <c r="J128" s="113"/>
      <c r="K128" s="1382" t="s">
        <v>795</v>
      </c>
      <c r="L128" s="359">
        <v>5</v>
      </c>
      <c r="M128" s="359">
        <v>5</v>
      </c>
      <c r="N128" s="1388" t="s">
        <v>436</v>
      </c>
      <c r="O128" s="292"/>
    </row>
    <row r="129" spans="1:15" ht="42" customHeight="1" x14ac:dyDescent="0.2">
      <c r="A129" s="1119"/>
      <c r="B129" s="1149"/>
      <c r="C129" s="1124"/>
      <c r="D129" s="1202"/>
      <c r="E129" s="1144"/>
      <c r="F129" s="1110"/>
      <c r="G129" s="40"/>
      <c r="H129" s="69"/>
      <c r="I129" s="69"/>
      <c r="J129" s="113"/>
      <c r="K129" s="1328"/>
      <c r="L129" s="359"/>
      <c r="M129" s="359"/>
      <c r="N129" s="1197"/>
      <c r="O129" s="292"/>
    </row>
    <row r="130" spans="1:15" ht="26.25" customHeight="1" x14ac:dyDescent="0.2">
      <c r="A130" s="1119"/>
      <c r="B130" s="1149"/>
      <c r="C130" s="1124"/>
      <c r="D130" s="1108"/>
      <c r="E130" s="293"/>
      <c r="F130" s="1110"/>
      <c r="G130" s="39"/>
      <c r="H130" s="69"/>
      <c r="I130" s="69"/>
      <c r="J130" s="40"/>
      <c r="K130" s="1383"/>
      <c r="L130" s="359"/>
      <c r="M130" s="359"/>
      <c r="N130" s="294"/>
      <c r="O130" s="292"/>
    </row>
    <row r="131" spans="1:15" ht="15" customHeight="1" x14ac:dyDescent="0.2">
      <c r="A131" s="1119"/>
      <c r="B131" s="1149"/>
      <c r="C131" s="1121" t="s">
        <v>6</v>
      </c>
      <c r="D131" s="1109" t="s">
        <v>53</v>
      </c>
      <c r="E131" s="131"/>
      <c r="F131" s="1128"/>
      <c r="G131" s="40" t="s">
        <v>73</v>
      </c>
      <c r="H131" s="68">
        <v>120</v>
      </c>
      <c r="I131" s="68">
        <v>100</v>
      </c>
      <c r="J131" s="34">
        <v>100</v>
      </c>
      <c r="K131" s="295" t="s">
        <v>64</v>
      </c>
      <c r="L131" s="358">
        <v>1</v>
      </c>
      <c r="M131" s="358">
        <v>1</v>
      </c>
      <c r="N131" s="366" t="s">
        <v>739</v>
      </c>
      <c r="O131" s="1152"/>
    </row>
    <row r="132" spans="1:15" ht="13.5" customHeight="1" x14ac:dyDescent="0.2">
      <c r="A132" s="1119"/>
      <c r="B132" s="1149"/>
      <c r="C132" s="1124"/>
      <c r="D132" s="1108"/>
      <c r="E132" s="293"/>
      <c r="F132" s="1128"/>
      <c r="G132" s="40" t="s">
        <v>57</v>
      </c>
      <c r="H132" s="69">
        <v>15</v>
      </c>
      <c r="I132" s="69">
        <v>15</v>
      </c>
      <c r="J132" s="49">
        <v>15</v>
      </c>
      <c r="K132" s="1177"/>
      <c r="L132" s="359"/>
      <c r="M132" s="359"/>
      <c r="N132" s="365"/>
      <c r="O132" s="1152"/>
    </row>
    <row r="133" spans="1:15" ht="13.5" customHeight="1" x14ac:dyDescent="0.2">
      <c r="A133" s="1119"/>
      <c r="B133" s="1149"/>
      <c r="C133" s="1121" t="s">
        <v>24</v>
      </c>
      <c r="D133" s="1374" t="s">
        <v>86</v>
      </c>
      <c r="E133" s="207"/>
      <c r="F133" s="998"/>
      <c r="G133" s="34" t="s">
        <v>57</v>
      </c>
      <c r="H133" s="68">
        <v>8</v>
      </c>
      <c r="I133" s="68">
        <v>8</v>
      </c>
      <c r="J133" s="68">
        <v>8</v>
      </c>
      <c r="K133" s="1227" t="s">
        <v>153</v>
      </c>
      <c r="L133" s="358">
        <v>14</v>
      </c>
      <c r="M133" s="358">
        <v>11</v>
      </c>
      <c r="N133" s="928"/>
      <c r="O133" s="1152"/>
    </row>
    <row r="134" spans="1:15" ht="15.75" customHeight="1" x14ac:dyDescent="0.2">
      <c r="A134" s="1119"/>
      <c r="B134" s="1149"/>
      <c r="C134" s="1124"/>
      <c r="D134" s="1375"/>
      <c r="E134" s="174"/>
      <c r="F134" s="998"/>
      <c r="G134" s="39"/>
      <c r="H134" s="51"/>
      <c r="I134" s="51"/>
      <c r="J134" s="51"/>
      <c r="K134" s="1318"/>
      <c r="L134" s="255"/>
      <c r="M134" s="255"/>
      <c r="N134" s="929"/>
      <c r="O134" s="1152"/>
    </row>
    <row r="135" spans="1:15" ht="29.25" customHeight="1" x14ac:dyDescent="0.2">
      <c r="A135" s="1119"/>
      <c r="B135" s="1149"/>
      <c r="C135" s="1121" t="s">
        <v>29</v>
      </c>
      <c r="D135" s="1136" t="s">
        <v>79</v>
      </c>
      <c r="E135" s="1173"/>
      <c r="F135" s="1160"/>
      <c r="G135" s="39" t="s">
        <v>57</v>
      </c>
      <c r="H135" s="202">
        <v>544</v>
      </c>
      <c r="I135" s="202">
        <v>544</v>
      </c>
      <c r="J135" s="202">
        <v>544</v>
      </c>
      <c r="K135" s="100" t="s">
        <v>100</v>
      </c>
      <c r="L135" s="33">
        <v>172</v>
      </c>
      <c r="M135" s="6">
        <v>172</v>
      </c>
      <c r="N135" s="322"/>
      <c r="O135" s="1061"/>
    </row>
    <row r="136" spans="1:15" ht="18.75" customHeight="1" x14ac:dyDescent="0.2">
      <c r="A136" s="1164"/>
      <c r="B136" s="1149"/>
      <c r="C136" s="965" t="s">
        <v>628</v>
      </c>
      <c r="D136" s="1350" t="s">
        <v>108</v>
      </c>
      <c r="E136" s="1170" t="s">
        <v>41</v>
      </c>
      <c r="F136" s="1110"/>
      <c r="G136" s="40" t="s">
        <v>22</v>
      </c>
      <c r="H136" s="49">
        <v>76.5</v>
      </c>
      <c r="I136" s="49">
        <v>47.9</v>
      </c>
      <c r="J136" s="49">
        <v>47.9</v>
      </c>
      <c r="K136" s="1352" t="s">
        <v>97</v>
      </c>
      <c r="L136" s="150">
        <v>13</v>
      </c>
      <c r="M136" s="150">
        <v>13</v>
      </c>
      <c r="N136" s="1196" t="s">
        <v>796</v>
      </c>
      <c r="O136" s="99"/>
    </row>
    <row r="137" spans="1:15" ht="177.75" customHeight="1" x14ac:dyDescent="0.2">
      <c r="A137" s="1164"/>
      <c r="B137" s="1149"/>
      <c r="C137" s="970"/>
      <c r="D137" s="1351"/>
      <c r="E137" s="64"/>
      <c r="F137" s="1111"/>
      <c r="G137" s="39"/>
      <c r="H137" s="70"/>
      <c r="I137" s="70"/>
      <c r="J137" s="70"/>
      <c r="K137" s="1353"/>
      <c r="L137" s="151"/>
      <c r="M137" s="151"/>
      <c r="N137" s="1216"/>
      <c r="O137" s="206"/>
    </row>
    <row r="138" spans="1:15" ht="16.5" customHeight="1" thickBot="1" x14ac:dyDescent="0.25">
      <c r="A138" s="1164"/>
      <c r="B138" s="1149"/>
      <c r="C138" s="972"/>
      <c r="D138" s="252"/>
      <c r="E138" s="243"/>
      <c r="F138" s="385"/>
      <c r="G138" s="85" t="s">
        <v>5</v>
      </c>
      <c r="H138" s="54">
        <f>SUM(H118:H137)</f>
        <v>1311.5</v>
      </c>
      <c r="I138" s="54">
        <f>SUM(I118:I137)</f>
        <v>1171.5999999999999</v>
      </c>
      <c r="J138" s="54">
        <f>SUM(J118:J137)</f>
        <v>1171.5</v>
      </c>
      <c r="K138" s="205"/>
      <c r="L138" s="88"/>
      <c r="M138" s="185"/>
      <c r="N138" s="88"/>
      <c r="O138" s="167"/>
    </row>
    <row r="139" spans="1:15" ht="15.75" customHeight="1" x14ac:dyDescent="0.2">
      <c r="A139" s="1354" t="s">
        <v>4</v>
      </c>
      <c r="B139" s="1356" t="s">
        <v>24</v>
      </c>
      <c r="C139" s="1358" t="s">
        <v>6</v>
      </c>
      <c r="D139" s="1360" t="s">
        <v>213</v>
      </c>
      <c r="E139" s="1362" t="s">
        <v>178</v>
      </c>
      <c r="F139" s="1365" t="s">
        <v>46</v>
      </c>
      <c r="G139" s="58" t="s">
        <v>22</v>
      </c>
      <c r="H139" s="87">
        <v>136.80000000000001</v>
      </c>
      <c r="I139" s="87">
        <v>136.80000000000001</v>
      </c>
      <c r="J139" s="102">
        <v>83.4</v>
      </c>
      <c r="K139" s="109" t="s">
        <v>56</v>
      </c>
      <c r="L139" s="116">
        <v>18</v>
      </c>
      <c r="M139" s="116">
        <v>18</v>
      </c>
      <c r="N139" s="181"/>
      <c r="O139" s="187"/>
    </row>
    <row r="140" spans="1:15" ht="13.5" customHeight="1" x14ac:dyDescent="0.2">
      <c r="A140" s="1314"/>
      <c r="B140" s="1315"/>
      <c r="C140" s="1327"/>
      <c r="D140" s="1350"/>
      <c r="E140" s="1363"/>
      <c r="F140" s="1214"/>
      <c r="G140" s="45"/>
      <c r="H140" s="35"/>
      <c r="I140" s="35"/>
      <c r="J140" s="77"/>
      <c r="K140" s="1137" t="s">
        <v>65</v>
      </c>
      <c r="L140" s="359">
        <v>7</v>
      </c>
      <c r="M140" s="359">
        <v>7</v>
      </c>
      <c r="N140" s="1151"/>
      <c r="O140" s="1152"/>
    </row>
    <row r="141" spans="1:15" ht="16.5" customHeight="1" thickBot="1" x14ac:dyDescent="0.25">
      <c r="A141" s="1355"/>
      <c r="B141" s="1357"/>
      <c r="C141" s="1359"/>
      <c r="D141" s="1361"/>
      <c r="E141" s="1364"/>
      <c r="F141" s="1366"/>
      <c r="G141" s="72" t="s">
        <v>5</v>
      </c>
      <c r="H141" s="78">
        <f>SUM(H139:H140)</f>
        <v>136.80000000000001</v>
      </c>
      <c r="I141" s="78">
        <f>SUM(I139:I140)</f>
        <v>136.80000000000001</v>
      </c>
      <c r="J141" s="98">
        <f>SUM(J139:J140)</f>
        <v>83.4</v>
      </c>
      <c r="K141" s="253"/>
      <c r="L141" s="88"/>
      <c r="M141" s="88"/>
      <c r="N141" s="185"/>
      <c r="O141" s="167"/>
    </row>
    <row r="142" spans="1:15" ht="19.5" customHeight="1" x14ac:dyDescent="0.2">
      <c r="A142" s="1145" t="s">
        <v>4</v>
      </c>
      <c r="B142" s="171" t="s">
        <v>24</v>
      </c>
      <c r="C142" s="1142" t="s">
        <v>24</v>
      </c>
      <c r="D142" s="1322" t="s">
        <v>121</v>
      </c>
      <c r="E142" s="1384" t="s">
        <v>179</v>
      </c>
      <c r="F142" s="1143"/>
      <c r="G142" s="161"/>
      <c r="H142" s="161"/>
      <c r="I142" s="161"/>
      <c r="J142" s="172"/>
      <c r="K142" s="173"/>
      <c r="L142" s="86"/>
      <c r="M142" s="86"/>
      <c r="N142" s="103"/>
      <c r="O142" s="106"/>
    </row>
    <row r="143" spans="1:15" ht="20.25" customHeight="1" x14ac:dyDescent="0.2">
      <c r="A143" s="1132"/>
      <c r="B143" s="1133"/>
      <c r="C143" s="1124"/>
      <c r="D143" s="1337"/>
      <c r="E143" s="1385"/>
      <c r="F143" s="1111"/>
      <c r="G143" s="154"/>
      <c r="H143" s="154"/>
      <c r="I143" s="154"/>
      <c r="J143" s="155"/>
      <c r="K143" s="1138"/>
      <c r="L143" s="25"/>
      <c r="M143" s="25"/>
      <c r="N143" s="79"/>
      <c r="O143" s="26"/>
    </row>
    <row r="144" spans="1:15" ht="15.75" customHeight="1" x14ac:dyDescent="0.2">
      <c r="A144" s="1343"/>
      <c r="B144" s="1344"/>
      <c r="C144" s="1316" t="s">
        <v>4</v>
      </c>
      <c r="D144" s="1345" t="s">
        <v>252</v>
      </c>
      <c r="E144" s="1324" t="s">
        <v>180</v>
      </c>
      <c r="F144" s="1369">
        <v>5</v>
      </c>
      <c r="G144" s="34" t="s">
        <v>38</v>
      </c>
      <c r="H144" s="34">
        <v>420</v>
      </c>
      <c r="I144" s="34">
        <v>420</v>
      </c>
      <c r="J144" s="52">
        <v>0</v>
      </c>
      <c r="K144" s="1367" t="s">
        <v>133</v>
      </c>
      <c r="L144" s="1017">
        <v>1</v>
      </c>
      <c r="M144" s="956">
        <v>0</v>
      </c>
      <c r="N144" s="1062" t="s">
        <v>750</v>
      </c>
      <c r="O144" s="1198" t="s">
        <v>756</v>
      </c>
    </row>
    <row r="145" spans="1:17" ht="17.25" customHeight="1" x14ac:dyDescent="0.2">
      <c r="A145" s="1343"/>
      <c r="B145" s="1344"/>
      <c r="C145" s="1319"/>
      <c r="D145" s="1346"/>
      <c r="E145" s="1348"/>
      <c r="F145" s="1370"/>
      <c r="G145" s="40" t="s">
        <v>22</v>
      </c>
      <c r="H145" s="40">
        <v>207</v>
      </c>
      <c r="I145" s="40">
        <v>207</v>
      </c>
      <c r="J145" s="49">
        <v>0</v>
      </c>
      <c r="K145" s="1368"/>
      <c r="L145" s="1018"/>
      <c r="M145" s="1019"/>
      <c r="N145" s="1020"/>
      <c r="O145" s="1501"/>
    </row>
    <row r="146" spans="1:17" ht="20.25" customHeight="1" x14ac:dyDescent="0.2">
      <c r="A146" s="1343"/>
      <c r="B146" s="1344"/>
      <c r="C146" s="1319"/>
      <c r="D146" s="1347"/>
      <c r="E146" s="1349"/>
      <c r="F146" s="1370"/>
      <c r="G146" s="39" t="s">
        <v>51</v>
      </c>
      <c r="H146" s="39">
        <v>277.3</v>
      </c>
      <c r="I146" s="39">
        <v>277.3</v>
      </c>
      <c r="J146" s="51">
        <v>0</v>
      </c>
      <c r="K146" s="1021"/>
      <c r="L146" s="1022"/>
      <c r="M146" s="959"/>
      <c r="N146" s="1023"/>
      <c r="O146" s="1199"/>
    </row>
    <row r="147" spans="1:17" ht="15.75" customHeight="1" x14ac:dyDescent="0.2">
      <c r="A147" s="1343"/>
      <c r="B147" s="1344"/>
      <c r="C147" s="1316" t="s">
        <v>6</v>
      </c>
      <c r="D147" s="1372" t="s">
        <v>131</v>
      </c>
      <c r="E147" s="1325" t="s">
        <v>181</v>
      </c>
      <c r="F147" s="1370"/>
      <c r="G147" s="40" t="s">
        <v>22</v>
      </c>
      <c r="H147" s="40">
        <v>42.2</v>
      </c>
      <c r="I147" s="40">
        <v>42.2</v>
      </c>
      <c r="J147" s="49">
        <v>4.7</v>
      </c>
      <c r="K147" s="1491" t="s">
        <v>116</v>
      </c>
      <c r="L147" s="1072">
        <v>1</v>
      </c>
      <c r="M147" s="1073" t="s">
        <v>721</v>
      </c>
      <c r="N147" s="1468" t="s">
        <v>747</v>
      </c>
      <c r="O147" s="1482" t="s">
        <v>797</v>
      </c>
      <c r="P147" s="1071"/>
    </row>
    <row r="148" spans="1:17" ht="18" customHeight="1" x14ac:dyDescent="0.2">
      <c r="A148" s="1343"/>
      <c r="B148" s="1344"/>
      <c r="C148" s="1319"/>
      <c r="D148" s="1373"/>
      <c r="E148" s="1335"/>
      <c r="F148" s="1370"/>
      <c r="G148" s="40" t="s">
        <v>51</v>
      </c>
      <c r="H148" s="40">
        <v>12.3</v>
      </c>
      <c r="I148" s="40">
        <f>12.3+152</f>
        <v>164.3</v>
      </c>
      <c r="J148" s="49">
        <v>0</v>
      </c>
      <c r="K148" s="1492"/>
      <c r="L148" s="1075"/>
      <c r="M148" s="1058"/>
      <c r="N148" s="1469"/>
      <c r="O148" s="1483"/>
    </row>
    <row r="149" spans="1:17" ht="71.25" customHeight="1" x14ac:dyDescent="0.2">
      <c r="A149" s="132"/>
      <c r="B149" s="1133"/>
      <c r="C149" s="159"/>
      <c r="D149" s="1373"/>
      <c r="E149" s="1336"/>
      <c r="F149" s="1370"/>
      <c r="G149" s="40" t="s">
        <v>38</v>
      </c>
      <c r="H149" s="40">
        <v>499.1</v>
      </c>
      <c r="I149" s="40">
        <v>499.1</v>
      </c>
      <c r="J149" s="49">
        <v>0</v>
      </c>
      <c r="K149" s="1077"/>
      <c r="L149" s="1078"/>
      <c r="M149" s="1079"/>
      <c r="N149" s="1470"/>
      <c r="O149" s="1484"/>
    </row>
    <row r="150" spans="1:17" ht="14.25" customHeight="1" x14ac:dyDescent="0.2">
      <c r="A150" s="1314"/>
      <c r="B150" s="1315"/>
      <c r="C150" s="1316" t="s">
        <v>24</v>
      </c>
      <c r="D150" s="1320" t="s">
        <v>113</v>
      </c>
      <c r="E150" s="1324" t="s">
        <v>90</v>
      </c>
      <c r="F150" s="1370"/>
      <c r="G150" s="92" t="s">
        <v>22</v>
      </c>
      <c r="H150" s="34">
        <v>14.7</v>
      </c>
      <c r="I150" s="34">
        <v>14.7</v>
      </c>
      <c r="J150" s="52">
        <v>11.5</v>
      </c>
      <c r="K150" s="1461" t="s">
        <v>132</v>
      </c>
      <c r="L150" s="141">
        <v>6</v>
      </c>
      <c r="M150" s="141">
        <v>6</v>
      </c>
      <c r="N150" s="1488" t="s">
        <v>757</v>
      </c>
      <c r="O150" s="259"/>
    </row>
    <row r="151" spans="1:17" ht="13.5" customHeight="1" x14ac:dyDescent="0.2">
      <c r="A151" s="1314"/>
      <c r="B151" s="1315"/>
      <c r="C151" s="1319"/>
      <c r="D151" s="1321"/>
      <c r="E151" s="1348"/>
      <c r="F151" s="1370"/>
      <c r="G151" s="40" t="s">
        <v>154</v>
      </c>
      <c r="H151" s="40">
        <v>83.3</v>
      </c>
      <c r="I151" s="40">
        <v>83.3</v>
      </c>
      <c r="J151" s="49">
        <v>65.099999999999994</v>
      </c>
      <c r="K151" s="1412"/>
      <c r="L151" s="141"/>
      <c r="M151" s="141"/>
      <c r="N151" s="1489"/>
      <c r="O151" s="1152"/>
    </row>
    <row r="152" spans="1:17" ht="64.5" customHeight="1" x14ac:dyDescent="0.2">
      <c r="A152" s="1314"/>
      <c r="B152" s="1315"/>
      <c r="C152" s="1319"/>
      <c r="D152" s="1337"/>
      <c r="E152" s="1349"/>
      <c r="F152" s="1370"/>
      <c r="G152" s="45"/>
      <c r="H152" s="39"/>
      <c r="I152" s="39"/>
      <c r="J152" s="51"/>
      <c r="K152" s="1162"/>
      <c r="L152" s="33"/>
      <c r="M152" s="33"/>
      <c r="N152" s="1490"/>
      <c r="O152" s="1026"/>
    </row>
    <row r="153" spans="1:17" ht="14.25" customHeight="1" x14ac:dyDescent="0.2">
      <c r="A153" s="1314"/>
      <c r="B153" s="1315"/>
      <c r="C153" s="1316" t="s">
        <v>29</v>
      </c>
      <c r="D153" s="1320" t="s">
        <v>214</v>
      </c>
      <c r="E153" s="1341" t="s">
        <v>90</v>
      </c>
      <c r="F153" s="1370"/>
      <c r="G153" s="92" t="s">
        <v>22</v>
      </c>
      <c r="H153" s="34"/>
      <c r="I153" s="34">
        <v>2.8</v>
      </c>
      <c r="J153" s="52">
        <v>2</v>
      </c>
      <c r="K153" s="1171" t="s">
        <v>216</v>
      </c>
      <c r="L153" s="141"/>
      <c r="M153" s="141"/>
      <c r="N153" s="1488" t="s">
        <v>758</v>
      </c>
      <c r="O153" s="137"/>
    </row>
    <row r="154" spans="1:17" ht="14.25" customHeight="1" x14ac:dyDescent="0.2">
      <c r="A154" s="1314"/>
      <c r="B154" s="1315"/>
      <c r="C154" s="1319"/>
      <c r="D154" s="1337"/>
      <c r="E154" s="1342"/>
      <c r="F154" s="1371"/>
      <c r="G154" s="45"/>
      <c r="H154" s="39"/>
      <c r="I154" s="39"/>
      <c r="J154" s="51"/>
      <c r="K154" s="1162"/>
      <c r="L154" s="33"/>
      <c r="M154" s="33"/>
      <c r="N154" s="1490"/>
      <c r="O154" s="1026"/>
    </row>
    <row r="155" spans="1:17" ht="37.5" customHeight="1" x14ac:dyDescent="0.2">
      <c r="A155" s="1119"/>
      <c r="B155" s="1120"/>
      <c r="C155" s="1121" t="s">
        <v>628</v>
      </c>
      <c r="D155" s="1153" t="s">
        <v>92</v>
      </c>
      <c r="E155" s="1024" t="s">
        <v>118</v>
      </c>
      <c r="F155" s="999" t="s">
        <v>31</v>
      </c>
      <c r="G155" s="156" t="s">
        <v>59</v>
      </c>
      <c r="H155" s="156">
        <v>24.2</v>
      </c>
      <c r="I155" s="156">
        <v>24.2</v>
      </c>
      <c r="J155" s="178">
        <v>24.2</v>
      </c>
      <c r="K155" s="43" t="s">
        <v>66</v>
      </c>
      <c r="L155" s="175">
        <v>1</v>
      </c>
      <c r="M155" s="175">
        <v>1</v>
      </c>
      <c r="N155" s="175"/>
      <c r="O155" s="176"/>
    </row>
    <row r="156" spans="1:17" ht="15.75" customHeight="1" x14ac:dyDescent="0.2">
      <c r="A156" s="1314"/>
      <c r="B156" s="1315"/>
      <c r="C156" s="1316" t="s">
        <v>30</v>
      </c>
      <c r="D156" s="1320" t="s">
        <v>151</v>
      </c>
      <c r="E156" s="1338" t="s">
        <v>90</v>
      </c>
      <c r="F156" s="1226" t="s">
        <v>31</v>
      </c>
      <c r="G156" s="34" t="s">
        <v>57</v>
      </c>
      <c r="H156" s="34">
        <v>12</v>
      </c>
      <c r="I156" s="34">
        <v>12</v>
      </c>
      <c r="J156" s="52">
        <v>12</v>
      </c>
      <c r="K156" s="1227" t="s">
        <v>217</v>
      </c>
      <c r="L156" s="258">
        <v>11</v>
      </c>
      <c r="M156" s="258">
        <v>7</v>
      </c>
      <c r="N156" s="1196" t="s">
        <v>740</v>
      </c>
      <c r="O156" s="1025"/>
    </row>
    <row r="157" spans="1:17" ht="11.25" customHeight="1" x14ac:dyDescent="0.2">
      <c r="A157" s="1314"/>
      <c r="B157" s="1315"/>
      <c r="C157" s="1319"/>
      <c r="D157" s="1219"/>
      <c r="E157" s="1339"/>
      <c r="F157" s="1214"/>
      <c r="G157" s="40"/>
      <c r="H157" s="41"/>
      <c r="I157" s="41"/>
      <c r="J157" s="49"/>
      <c r="K157" s="1228"/>
      <c r="L157" s="141"/>
      <c r="M157" s="141"/>
      <c r="N157" s="1197"/>
      <c r="O157" s="1152"/>
      <c r="Q157" s="31"/>
    </row>
    <row r="158" spans="1:17" ht="39.75" customHeight="1" x14ac:dyDescent="0.2">
      <c r="A158" s="1314"/>
      <c r="B158" s="1315"/>
      <c r="C158" s="1317"/>
      <c r="D158" s="1337"/>
      <c r="E158" s="1340"/>
      <c r="F158" s="1215"/>
      <c r="G158" s="39"/>
      <c r="H158" s="39"/>
      <c r="I158" s="39"/>
      <c r="J158" s="51"/>
      <c r="K158" s="1162"/>
      <c r="L158" s="80"/>
      <c r="M158" s="80"/>
      <c r="N158" s="1216"/>
      <c r="O158" s="1026"/>
    </row>
    <row r="159" spans="1:17" ht="16.5" customHeight="1" thickBot="1" x14ac:dyDescent="0.25">
      <c r="A159" s="1164"/>
      <c r="B159" s="1120"/>
      <c r="C159" s="159"/>
      <c r="D159" s="386"/>
      <c r="E159" s="387"/>
      <c r="F159" s="385"/>
      <c r="G159" s="72" t="s">
        <v>5</v>
      </c>
      <c r="H159" s="78">
        <f>SUM(H144:H158)</f>
        <v>1592.1</v>
      </c>
      <c r="I159" s="78">
        <f>SUM(I144:I158)</f>
        <v>1746.9</v>
      </c>
      <c r="J159" s="78">
        <f>SUM(J144:J158)</f>
        <v>119.5</v>
      </c>
      <c r="K159" s="253"/>
      <c r="L159" s="88"/>
      <c r="M159" s="88"/>
      <c r="N159" s="185"/>
      <c r="O159" s="167"/>
    </row>
    <row r="160" spans="1:17" ht="14.25" customHeight="1" thickBot="1" x14ac:dyDescent="0.25">
      <c r="A160" s="55" t="s">
        <v>4</v>
      </c>
      <c r="B160" s="48" t="s">
        <v>24</v>
      </c>
      <c r="C160" s="1229" t="s">
        <v>7</v>
      </c>
      <c r="D160" s="1229"/>
      <c r="E160" s="1229"/>
      <c r="F160" s="1229"/>
      <c r="G160" s="1230"/>
      <c r="H160" s="101">
        <f>H159+H141+H138</f>
        <v>3040.4</v>
      </c>
      <c r="I160" s="101">
        <f>I159+I141+I138</f>
        <v>3055.3</v>
      </c>
      <c r="J160" s="101">
        <f>J159+J141+J138</f>
        <v>1374.4</v>
      </c>
      <c r="K160" s="1231"/>
      <c r="L160" s="1231"/>
      <c r="M160" s="1231"/>
      <c r="N160" s="1231"/>
      <c r="O160" s="1232"/>
    </row>
    <row r="161" spans="1:16" ht="14.25" customHeight="1" thickBot="1" x14ac:dyDescent="0.25">
      <c r="A161" s="1139" t="s">
        <v>4</v>
      </c>
      <c r="B161" s="1140" t="s">
        <v>29</v>
      </c>
      <c r="C161" s="1233" t="s">
        <v>120</v>
      </c>
      <c r="D161" s="1234"/>
      <c r="E161" s="1234"/>
      <c r="F161" s="1234"/>
      <c r="G161" s="1234"/>
      <c r="H161" s="1234"/>
      <c r="I161" s="1234"/>
      <c r="J161" s="1234"/>
      <c r="K161" s="1234"/>
      <c r="L161" s="1234"/>
      <c r="M161" s="1234"/>
      <c r="N161" s="1234"/>
      <c r="O161" s="1235"/>
    </row>
    <row r="162" spans="1:16" ht="13.5" customHeight="1" x14ac:dyDescent="0.2">
      <c r="A162" s="1139" t="s">
        <v>4</v>
      </c>
      <c r="B162" s="1140" t="s">
        <v>29</v>
      </c>
      <c r="C162" s="1041" t="s">
        <v>4</v>
      </c>
      <c r="D162" s="1322" t="s">
        <v>77</v>
      </c>
      <c r="E162" s="346"/>
      <c r="F162" s="1000"/>
      <c r="G162" s="87"/>
      <c r="H162" s="87"/>
      <c r="I162" s="86"/>
      <c r="J162" s="344"/>
      <c r="K162" s="347"/>
      <c r="L162" s="86"/>
      <c r="M162" s="103"/>
      <c r="N162" s="86"/>
      <c r="O162" s="106"/>
    </row>
    <row r="163" spans="1:16" ht="13.5" customHeight="1" x14ac:dyDescent="0.2">
      <c r="A163" s="1119"/>
      <c r="B163" s="1120"/>
      <c r="C163" s="970"/>
      <c r="D163" s="1323"/>
      <c r="E163" s="1126"/>
      <c r="F163" s="1167"/>
      <c r="G163" s="40"/>
      <c r="H163" s="40"/>
      <c r="I163" s="107"/>
      <c r="J163" s="345"/>
      <c r="K163" s="372"/>
      <c r="L163" s="107"/>
      <c r="M163" s="59"/>
      <c r="N163" s="107"/>
      <c r="O163" s="23"/>
    </row>
    <row r="164" spans="1:16" ht="15.75" customHeight="1" x14ac:dyDescent="0.2">
      <c r="A164" s="1119"/>
      <c r="B164" s="1120"/>
      <c r="C164" s="971" t="s">
        <v>4</v>
      </c>
      <c r="D164" s="1084" t="s">
        <v>74</v>
      </c>
      <c r="E164" s="1126"/>
      <c r="F164" s="1110">
        <v>6</v>
      </c>
      <c r="G164" s="34"/>
      <c r="H164" s="34"/>
      <c r="I164" s="34"/>
      <c r="J164" s="34"/>
      <c r="K164" s="1158"/>
      <c r="L164" s="1092"/>
      <c r="M164" s="1093"/>
      <c r="N164" s="1092"/>
      <c r="O164" s="1094"/>
    </row>
    <row r="165" spans="1:16" ht="14.25" customHeight="1" x14ac:dyDescent="0.2">
      <c r="A165" s="1119"/>
      <c r="B165" s="1120"/>
      <c r="C165" s="971"/>
      <c r="D165" s="1085" t="s">
        <v>218</v>
      </c>
      <c r="E165" s="1126"/>
      <c r="F165" s="1110"/>
      <c r="G165" s="40" t="s">
        <v>73</v>
      </c>
      <c r="H165" s="40">
        <v>1000</v>
      </c>
      <c r="I165" s="40">
        <v>1020</v>
      </c>
      <c r="J165" s="40">
        <v>1020</v>
      </c>
      <c r="K165" s="1331" t="s">
        <v>55</v>
      </c>
      <c r="L165" s="1080">
        <v>5.9</v>
      </c>
      <c r="M165" s="1081">
        <v>2.7</v>
      </c>
      <c r="N165" s="1134" t="s">
        <v>747</v>
      </c>
      <c r="O165" s="1497"/>
      <c r="P165" s="1071"/>
    </row>
    <row r="166" spans="1:16" ht="23.25" customHeight="1" x14ac:dyDescent="0.2">
      <c r="A166" s="1119"/>
      <c r="B166" s="1120"/>
      <c r="C166" s="971"/>
      <c r="D166" s="1085" t="s">
        <v>765</v>
      </c>
      <c r="E166" s="1126"/>
      <c r="F166" s="1110"/>
      <c r="G166" s="40" t="s">
        <v>51</v>
      </c>
      <c r="H166" s="40">
        <v>38.200000000000003</v>
      </c>
      <c r="I166" s="40">
        <v>38.200000000000003</v>
      </c>
      <c r="J166" s="40">
        <v>38.200000000000003</v>
      </c>
      <c r="K166" s="1331"/>
      <c r="L166" s="1080"/>
      <c r="M166" s="1081"/>
      <c r="N166" s="1334" t="s">
        <v>762</v>
      </c>
      <c r="O166" s="1497"/>
    </row>
    <row r="167" spans="1:16" ht="14.25" customHeight="1" x14ac:dyDescent="0.2">
      <c r="A167" s="1119"/>
      <c r="B167" s="1120"/>
      <c r="C167" s="971"/>
      <c r="D167" s="1086" t="s">
        <v>122</v>
      </c>
      <c r="E167" s="1126"/>
      <c r="F167" s="1110"/>
      <c r="G167" s="40" t="s">
        <v>22</v>
      </c>
      <c r="H167" s="40"/>
      <c r="I167" s="40">
        <v>7.5</v>
      </c>
      <c r="J167" s="40">
        <v>7.5</v>
      </c>
      <c r="K167" s="1331"/>
      <c r="L167" s="1080"/>
      <c r="M167" s="1081"/>
      <c r="N167" s="1334"/>
      <c r="O167" s="1497"/>
    </row>
    <row r="168" spans="1:16" ht="17.25" customHeight="1" x14ac:dyDescent="0.2">
      <c r="A168" s="1119"/>
      <c r="B168" s="1120"/>
      <c r="C168" s="971"/>
      <c r="D168" s="1087" t="s">
        <v>124</v>
      </c>
      <c r="E168" s="1126"/>
      <c r="F168" s="1110"/>
      <c r="G168" s="40" t="s">
        <v>57</v>
      </c>
      <c r="H168" s="40"/>
      <c r="I168" s="40">
        <v>27.6</v>
      </c>
      <c r="J168" s="40">
        <v>27.6</v>
      </c>
      <c r="K168" s="1129"/>
      <c r="L168" s="1080"/>
      <c r="M168" s="1081"/>
      <c r="N168" s="1334"/>
      <c r="O168" s="1497"/>
    </row>
    <row r="169" spans="1:16" ht="29.25" customHeight="1" x14ac:dyDescent="0.2">
      <c r="A169" s="1119"/>
      <c r="B169" s="1120"/>
      <c r="C169" s="971"/>
      <c r="D169" s="1086" t="s">
        <v>766</v>
      </c>
      <c r="E169" s="1126"/>
      <c r="F169" s="1110"/>
      <c r="G169" s="40"/>
      <c r="H169" s="40"/>
      <c r="I169" s="40"/>
      <c r="J169" s="40"/>
      <c r="K169" s="1129"/>
      <c r="L169" s="1080"/>
      <c r="M169" s="1081"/>
      <c r="N169" s="1134"/>
      <c r="O169" s="1082"/>
    </row>
    <row r="170" spans="1:16" ht="26.25" customHeight="1" x14ac:dyDescent="0.2">
      <c r="A170" s="1119"/>
      <c r="B170" s="1120"/>
      <c r="C170" s="971"/>
      <c r="D170" s="1088" t="s">
        <v>767</v>
      </c>
      <c r="E170" s="1126"/>
      <c r="F170" s="1110"/>
      <c r="G170" s="40"/>
      <c r="H170" s="40"/>
      <c r="I170" s="40"/>
      <c r="J170" s="40"/>
      <c r="K170" s="1129"/>
      <c r="L170" s="1080"/>
      <c r="M170" s="1081"/>
      <c r="N170" s="1080"/>
      <c r="O170" s="1082"/>
    </row>
    <row r="171" spans="1:16" ht="27" customHeight="1" x14ac:dyDescent="0.2">
      <c r="A171" s="1119"/>
      <c r="B171" s="1120"/>
      <c r="C171" s="971"/>
      <c r="D171" s="1085" t="s">
        <v>768</v>
      </c>
      <c r="E171" s="1126"/>
      <c r="F171" s="1110"/>
      <c r="G171" s="40"/>
      <c r="H171" s="40"/>
      <c r="I171" s="40"/>
      <c r="J171" s="40"/>
      <c r="K171" s="1129"/>
      <c r="L171" s="1080"/>
      <c r="M171" s="1081"/>
      <c r="N171" s="1080"/>
      <c r="O171" s="1082"/>
    </row>
    <row r="172" spans="1:16" ht="17.25" customHeight="1" x14ac:dyDescent="0.2">
      <c r="A172" s="1119"/>
      <c r="B172" s="1120"/>
      <c r="C172" s="970"/>
      <c r="D172" s="1085" t="s">
        <v>123</v>
      </c>
      <c r="E172" s="1126"/>
      <c r="F172" s="1110"/>
      <c r="G172" s="40"/>
      <c r="H172" s="40"/>
      <c r="I172" s="40"/>
      <c r="J172" s="40"/>
      <c r="K172" s="1129"/>
      <c r="L172" s="1080"/>
      <c r="M172" s="1081"/>
      <c r="N172" s="1090"/>
      <c r="O172" s="1091"/>
    </row>
    <row r="173" spans="1:16" ht="26.25" customHeight="1" x14ac:dyDescent="0.2">
      <c r="A173" s="1119"/>
      <c r="B173" s="1120"/>
      <c r="C173" s="971" t="s">
        <v>6</v>
      </c>
      <c r="D173" s="1223" t="s">
        <v>76</v>
      </c>
      <c r="E173" s="1125"/>
      <c r="F173" s="1110"/>
      <c r="G173" s="34" t="s">
        <v>73</v>
      </c>
      <c r="H173" s="140">
        <v>110.3</v>
      </c>
      <c r="I173" s="34">
        <f>110.3+152+110.5+4.7</f>
        <v>377.5</v>
      </c>
      <c r="J173" s="34">
        <v>365.2</v>
      </c>
      <c r="K173" s="804" t="s">
        <v>34</v>
      </c>
      <c r="L173" s="1028" t="s">
        <v>718</v>
      </c>
      <c r="M173" s="1029" t="s">
        <v>591</v>
      </c>
      <c r="N173" s="1089"/>
      <c r="O173" s="137"/>
    </row>
    <row r="174" spans="1:16" ht="26.25" customHeight="1" x14ac:dyDescent="0.2">
      <c r="A174" s="1119"/>
      <c r="B174" s="1120"/>
      <c r="C174" s="971"/>
      <c r="D174" s="1224"/>
      <c r="E174" s="1126"/>
      <c r="F174" s="1110"/>
      <c r="G174" s="40" t="s">
        <v>22</v>
      </c>
      <c r="H174" s="22">
        <v>706.7</v>
      </c>
      <c r="I174" s="40">
        <f>835.2+43.8+18</f>
        <v>897</v>
      </c>
      <c r="J174" s="40">
        <v>897</v>
      </c>
      <c r="K174" s="50" t="s">
        <v>54</v>
      </c>
      <c r="L174" s="91" t="s">
        <v>225</v>
      </c>
      <c r="M174" s="170" t="s">
        <v>225</v>
      </c>
      <c r="N174" s="123"/>
      <c r="O174" s="137"/>
    </row>
    <row r="175" spans="1:16" ht="30" customHeight="1" x14ac:dyDescent="0.2">
      <c r="A175" s="1119"/>
      <c r="B175" s="1120"/>
      <c r="C175" s="971"/>
      <c r="D175" s="1224"/>
      <c r="E175" s="1126"/>
      <c r="F175" s="1110"/>
      <c r="G175" s="40" t="s">
        <v>57</v>
      </c>
      <c r="H175" s="59"/>
      <c r="I175" s="40">
        <v>105</v>
      </c>
      <c r="J175" s="40">
        <v>105</v>
      </c>
      <c r="K175" s="50" t="s">
        <v>226</v>
      </c>
      <c r="L175" s="91" t="s">
        <v>227</v>
      </c>
      <c r="M175" s="1030" t="s">
        <v>729</v>
      </c>
      <c r="N175" s="1332" t="s">
        <v>741</v>
      </c>
      <c r="O175" s="137"/>
    </row>
    <row r="176" spans="1:16" ht="30" customHeight="1" x14ac:dyDescent="0.2">
      <c r="A176" s="1119"/>
      <c r="B176" s="1120"/>
      <c r="C176" s="970"/>
      <c r="D176" s="1225"/>
      <c r="E176" s="1127"/>
      <c r="F176" s="1110"/>
      <c r="G176" s="39"/>
      <c r="H176" s="51"/>
      <c r="I176" s="39"/>
      <c r="J176" s="39"/>
      <c r="K176" s="1174" t="s">
        <v>223</v>
      </c>
      <c r="L176" s="1124" t="s">
        <v>224</v>
      </c>
      <c r="M176" s="159" t="s">
        <v>593</v>
      </c>
      <c r="N176" s="1333"/>
      <c r="O176" s="137"/>
    </row>
    <row r="177" spans="1:15" ht="15.75" customHeight="1" x14ac:dyDescent="0.2">
      <c r="A177" s="1314"/>
      <c r="B177" s="1315"/>
      <c r="C177" s="1316" t="s">
        <v>24</v>
      </c>
      <c r="D177" s="1208" t="s">
        <v>44</v>
      </c>
      <c r="E177" s="1126"/>
      <c r="F177" s="1110"/>
      <c r="G177" s="40" t="s">
        <v>22</v>
      </c>
      <c r="H177" s="49">
        <v>400</v>
      </c>
      <c r="I177" s="40">
        <v>400</v>
      </c>
      <c r="J177" s="40">
        <v>399.9</v>
      </c>
      <c r="K177" s="1227" t="s">
        <v>228</v>
      </c>
      <c r="L177" s="1121" t="s">
        <v>229</v>
      </c>
      <c r="M177" s="245" t="s">
        <v>730</v>
      </c>
      <c r="N177" s="1156" t="s">
        <v>742</v>
      </c>
      <c r="O177" s="137"/>
    </row>
    <row r="178" spans="1:15" ht="18" customHeight="1" x14ac:dyDescent="0.2">
      <c r="A178" s="1314"/>
      <c r="B178" s="1315"/>
      <c r="C178" s="1317"/>
      <c r="D178" s="1209"/>
      <c r="E178" s="1127"/>
      <c r="F178" s="1110"/>
      <c r="G178" s="209"/>
      <c r="H178" s="320"/>
      <c r="I178" s="209"/>
      <c r="J178" s="209"/>
      <c r="K178" s="1318"/>
      <c r="L178" s="25"/>
      <c r="M178" s="160"/>
      <c r="N178" s="107"/>
      <c r="O178" s="23"/>
    </row>
    <row r="179" spans="1:15" ht="15.75" customHeight="1" x14ac:dyDescent="0.2">
      <c r="A179" s="1314"/>
      <c r="B179" s="1315"/>
      <c r="C179" s="1316" t="s">
        <v>29</v>
      </c>
      <c r="D179" s="1320" t="s">
        <v>230</v>
      </c>
      <c r="E179" s="1324"/>
      <c r="F179" s="1327"/>
      <c r="G179" s="40" t="s">
        <v>57</v>
      </c>
      <c r="H179" s="49">
        <f>268-48-30+5</f>
        <v>195</v>
      </c>
      <c r="I179" s="40">
        <f>268-48-30+5-105</f>
        <v>90</v>
      </c>
      <c r="J179" s="34">
        <v>87.1</v>
      </c>
      <c r="K179" s="1114"/>
      <c r="L179" s="300"/>
      <c r="M179" s="301"/>
      <c r="N179" s="1329"/>
      <c r="O179" s="146"/>
    </row>
    <row r="180" spans="1:15" ht="12" customHeight="1" x14ac:dyDescent="0.2">
      <c r="A180" s="1314"/>
      <c r="B180" s="1315"/>
      <c r="C180" s="1319"/>
      <c r="D180" s="1219"/>
      <c r="E180" s="1325"/>
      <c r="F180" s="1327"/>
      <c r="G180" s="40" t="s">
        <v>59</v>
      </c>
      <c r="H180" s="49">
        <f>270+17.9</f>
        <v>287.89999999999998</v>
      </c>
      <c r="I180" s="40">
        <f>270+17.9</f>
        <v>287.89999999999998</v>
      </c>
      <c r="J180" s="40">
        <v>287.89999999999998</v>
      </c>
      <c r="K180" s="1221"/>
      <c r="L180" s="1124"/>
      <c r="M180" s="159"/>
      <c r="N180" s="1330"/>
      <c r="O180" s="137"/>
    </row>
    <row r="181" spans="1:15" ht="15" customHeight="1" x14ac:dyDescent="0.2">
      <c r="A181" s="1314"/>
      <c r="B181" s="1315"/>
      <c r="C181" s="1319"/>
      <c r="D181" s="1321"/>
      <c r="E181" s="1325"/>
      <c r="F181" s="1327"/>
      <c r="G181" s="40" t="s">
        <v>73</v>
      </c>
      <c r="H181" s="49">
        <v>120</v>
      </c>
      <c r="I181" s="40">
        <v>267.8</v>
      </c>
      <c r="J181" s="40">
        <v>267.8</v>
      </c>
      <c r="K181" s="1328"/>
      <c r="L181" s="1124"/>
      <c r="M181" s="159"/>
      <c r="N181" s="1330"/>
      <c r="O181" s="137"/>
    </row>
    <row r="182" spans="1:15" ht="27" customHeight="1" x14ac:dyDescent="0.2">
      <c r="A182" s="1314"/>
      <c r="B182" s="1315"/>
      <c r="C182" s="1319"/>
      <c r="D182" s="1178"/>
      <c r="E182" s="1325"/>
      <c r="F182" s="1327"/>
      <c r="G182" s="46"/>
      <c r="H182" s="46"/>
      <c r="I182" s="46"/>
      <c r="J182" s="46"/>
      <c r="K182" s="50" t="s">
        <v>231</v>
      </c>
      <c r="L182" s="91" t="s">
        <v>232</v>
      </c>
      <c r="M182" s="1031" t="s">
        <v>601</v>
      </c>
      <c r="N182" s="1032" t="s">
        <v>602</v>
      </c>
      <c r="O182" s="137"/>
    </row>
    <row r="183" spans="1:15" ht="42" customHeight="1" x14ac:dyDescent="0.2">
      <c r="A183" s="1314"/>
      <c r="B183" s="1315"/>
      <c r="C183" s="1319"/>
      <c r="D183" s="1178"/>
      <c r="E183" s="1325"/>
      <c r="F183" s="1327"/>
      <c r="G183" s="40"/>
      <c r="H183" s="40"/>
      <c r="I183" s="40"/>
      <c r="J183" s="40"/>
      <c r="K183" s="50" t="s">
        <v>233</v>
      </c>
      <c r="L183" s="91" t="s">
        <v>234</v>
      </c>
      <c r="M183" s="1031" t="s">
        <v>604</v>
      </c>
      <c r="N183" s="1033" t="s">
        <v>731</v>
      </c>
      <c r="O183" s="268"/>
    </row>
    <row r="184" spans="1:15" ht="54.75" customHeight="1" x14ac:dyDescent="0.2">
      <c r="A184" s="1314"/>
      <c r="B184" s="1315"/>
      <c r="C184" s="1317"/>
      <c r="D184" s="1130"/>
      <c r="E184" s="1326"/>
      <c r="F184" s="1327"/>
      <c r="G184" s="39"/>
      <c r="H184" s="39"/>
      <c r="I184" s="39"/>
      <c r="J184" s="39"/>
      <c r="K184" s="1034" t="s">
        <v>712</v>
      </c>
      <c r="L184" s="1013" t="s">
        <v>46</v>
      </c>
      <c r="M184" s="1012" t="s">
        <v>255</v>
      </c>
      <c r="N184" s="1035" t="s">
        <v>759</v>
      </c>
      <c r="O184" s="1064" t="s">
        <v>516</v>
      </c>
    </row>
    <row r="185" spans="1:15" ht="22.5" customHeight="1" x14ac:dyDescent="0.2">
      <c r="A185" s="1119"/>
      <c r="B185" s="1120"/>
      <c r="C185" s="93" t="s">
        <v>628</v>
      </c>
      <c r="D185" s="1219" t="s">
        <v>75</v>
      </c>
      <c r="E185" s="1126"/>
      <c r="F185" s="1110"/>
      <c r="G185" s="40" t="s">
        <v>22</v>
      </c>
      <c r="H185" s="40">
        <f>631-100</f>
        <v>531</v>
      </c>
      <c r="I185" s="40">
        <f>631-100-43.8</f>
        <v>487.2</v>
      </c>
      <c r="J185" s="40">
        <v>487.2</v>
      </c>
      <c r="K185" s="1221" t="s">
        <v>106</v>
      </c>
      <c r="L185" s="359">
        <v>14</v>
      </c>
      <c r="M185" s="159" t="s">
        <v>732</v>
      </c>
      <c r="N185" s="1488" t="s">
        <v>798</v>
      </c>
      <c r="O185" s="1175"/>
    </row>
    <row r="186" spans="1:15" ht="123.75" customHeight="1" x14ac:dyDescent="0.2">
      <c r="A186" s="1119"/>
      <c r="B186" s="1120"/>
      <c r="C186" s="1122"/>
      <c r="D186" s="1220"/>
      <c r="E186" s="1127"/>
      <c r="F186" s="1110"/>
      <c r="G186" s="39" t="s">
        <v>51</v>
      </c>
      <c r="H186" s="39">
        <v>61.7</v>
      </c>
      <c r="I186" s="39">
        <v>61.7</v>
      </c>
      <c r="J186" s="39">
        <v>61.7</v>
      </c>
      <c r="K186" s="1222"/>
      <c r="L186" s="255"/>
      <c r="M186" s="929"/>
      <c r="N186" s="1490"/>
      <c r="O186" s="1026"/>
    </row>
    <row r="187" spans="1:15" ht="15.75" customHeight="1" x14ac:dyDescent="0.2">
      <c r="A187" s="1164"/>
      <c r="B187" s="1120"/>
      <c r="C187" s="93" t="s">
        <v>30</v>
      </c>
      <c r="D187" s="1208" t="s">
        <v>33</v>
      </c>
      <c r="E187" s="1125"/>
      <c r="F187" s="1110"/>
      <c r="G187" s="40" t="s">
        <v>73</v>
      </c>
      <c r="H187" s="40">
        <v>70</v>
      </c>
      <c r="I187" s="40">
        <v>61</v>
      </c>
      <c r="J187" s="40">
        <v>60.4</v>
      </c>
      <c r="K187" s="1114" t="s">
        <v>236</v>
      </c>
      <c r="L187" s="358">
        <v>14</v>
      </c>
      <c r="M187" s="928">
        <v>14</v>
      </c>
      <c r="N187" s="1196" t="s">
        <v>799</v>
      </c>
      <c r="O187" s="1025"/>
    </row>
    <row r="188" spans="1:15" ht="13.5" customHeight="1" x14ac:dyDescent="0.2">
      <c r="A188" s="1164"/>
      <c r="B188" s="1120"/>
      <c r="C188" s="93"/>
      <c r="D188" s="1202"/>
      <c r="E188" s="1126"/>
      <c r="F188" s="1110"/>
      <c r="G188" s="40" t="s">
        <v>22</v>
      </c>
      <c r="H188" s="40">
        <v>93</v>
      </c>
      <c r="I188" s="40">
        <v>114.4</v>
      </c>
      <c r="J188" s="40">
        <v>114.4</v>
      </c>
      <c r="K188" s="1112"/>
      <c r="L188" s="359"/>
      <c r="M188" s="1151"/>
      <c r="N188" s="1197"/>
      <c r="O188" s="1152"/>
    </row>
    <row r="189" spans="1:15" ht="13.5" customHeight="1" x14ac:dyDescent="0.2">
      <c r="A189" s="1164"/>
      <c r="B189" s="1120"/>
      <c r="C189" s="93"/>
      <c r="D189" s="1202"/>
      <c r="E189" s="1126"/>
      <c r="F189" s="1110"/>
      <c r="G189" s="40" t="s">
        <v>59</v>
      </c>
      <c r="H189" s="40"/>
      <c r="I189" s="40">
        <v>4.7</v>
      </c>
      <c r="J189" s="40">
        <v>4.7</v>
      </c>
      <c r="K189" s="1112"/>
      <c r="L189" s="359"/>
      <c r="M189" s="1151"/>
      <c r="N189" s="1197"/>
      <c r="O189" s="1152"/>
    </row>
    <row r="190" spans="1:15" ht="25.5" customHeight="1" x14ac:dyDescent="0.2">
      <c r="A190" s="1164"/>
      <c r="B190" s="1120"/>
      <c r="C190" s="1122"/>
      <c r="D190" s="1209"/>
      <c r="E190" s="1127"/>
      <c r="F190" s="1110"/>
      <c r="G190" s="39" t="s">
        <v>51</v>
      </c>
      <c r="H190" s="39">
        <v>35</v>
      </c>
      <c r="I190" s="39">
        <f>30+5+31.9</f>
        <v>66.900000000000006</v>
      </c>
      <c r="J190" s="39">
        <v>66.900000000000006</v>
      </c>
      <c r="K190" s="1112"/>
      <c r="L190" s="255"/>
      <c r="M190" s="929"/>
      <c r="N190" s="1216"/>
      <c r="O190" s="1026"/>
    </row>
    <row r="191" spans="1:15" ht="15" customHeight="1" x14ac:dyDescent="0.2">
      <c r="A191" s="1164"/>
      <c r="B191" s="1120"/>
      <c r="C191" s="93" t="s">
        <v>635</v>
      </c>
      <c r="D191" s="1210" t="s">
        <v>769</v>
      </c>
      <c r="E191" s="1126"/>
      <c r="F191" s="1110"/>
      <c r="G191" s="115" t="s">
        <v>73</v>
      </c>
      <c r="H191" s="34">
        <v>15</v>
      </c>
      <c r="I191" s="34">
        <v>13.3</v>
      </c>
      <c r="J191" s="34">
        <v>0</v>
      </c>
      <c r="K191" s="1493" t="s">
        <v>69</v>
      </c>
      <c r="L191" s="956">
        <v>1</v>
      </c>
      <c r="M191" s="957">
        <v>0</v>
      </c>
      <c r="N191" s="1200" t="s">
        <v>759</v>
      </c>
      <c r="O191" s="1198" t="s">
        <v>611</v>
      </c>
    </row>
    <row r="192" spans="1:15" ht="33" customHeight="1" x14ac:dyDescent="0.2">
      <c r="A192" s="1164"/>
      <c r="B192" s="1120"/>
      <c r="C192" s="1122"/>
      <c r="D192" s="1211"/>
      <c r="E192" s="1126"/>
      <c r="F192" s="1110"/>
      <c r="G192" s="36"/>
      <c r="H192" s="39"/>
      <c r="I192" s="39"/>
      <c r="J192" s="39"/>
      <c r="K192" s="1494"/>
      <c r="L192" s="1039"/>
      <c r="M192" s="1040"/>
      <c r="N192" s="1201"/>
      <c r="O192" s="1199"/>
    </row>
    <row r="193" spans="1:15" ht="17.25" customHeight="1" x14ac:dyDescent="0.2">
      <c r="A193" s="1164"/>
      <c r="B193" s="1120"/>
      <c r="C193" s="93" t="s">
        <v>638</v>
      </c>
      <c r="D193" s="1157" t="s">
        <v>770</v>
      </c>
      <c r="E193" s="73"/>
      <c r="F193" s="1110"/>
      <c r="G193" s="303" t="s">
        <v>73</v>
      </c>
      <c r="H193" s="46"/>
      <c r="I193" s="46">
        <v>8</v>
      </c>
      <c r="J193" s="332">
        <v>3.1</v>
      </c>
      <c r="K193" s="1042" t="s">
        <v>40</v>
      </c>
      <c r="L193" s="1043">
        <v>3</v>
      </c>
      <c r="M193" s="1083">
        <v>0.4</v>
      </c>
      <c r="N193" s="1065" t="s">
        <v>747</v>
      </c>
      <c r="O193" s="1482" t="s">
        <v>800</v>
      </c>
    </row>
    <row r="194" spans="1:15" ht="26.25" customHeight="1" x14ac:dyDescent="0.2">
      <c r="A194" s="1132"/>
      <c r="B194" s="1133"/>
      <c r="C194" s="93"/>
      <c r="D194" s="1049" t="s">
        <v>771</v>
      </c>
      <c r="E194" s="1212"/>
      <c r="F194" s="1214"/>
      <c r="G194" s="305"/>
      <c r="H194" s="41"/>
      <c r="I194" s="41"/>
      <c r="J194" s="59"/>
      <c r="K194" s="1044"/>
      <c r="L194" s="1045"/>
      <c r="M194" s="1046"/>
      <c r="N194" s="1045"/>
      <c r="O194" s="1483"/>
    </row>
    <row r="195" spans="1:15" ht="17.25" customHeight="1" x14ac:dyDescent="0.2">
      <c r="A195" s="1132"/>
      <c r="B195" s="1133"/>
      <c r="C195" s="93"/>
      <c r="D195" s="1049" t="s">
        <v>772</v>
      </c>
      <c r="E195" s="1212"/>
      <c r="F195" s="1214"/>
      <c r="G195" s="305"/>
      <c r="H195" s="41"/>
      <c r="I195" s="41"/>
      <c r="J195" s="311"/>
      <c r="K195" s="1044"/>
      <c r="L195" s="1045"/>
      <c r="M195" s="1046"/>
      <c r="N195" s="1045"/>
      <c r="O195" s="1483"/>
    </row>
    <row r="196" spans="1:15" ht="15.75" customHeight="1" x14ac:dyDescent="0.2">
      <c r="A196" s="1132"/>
      <c r="B196" s="1133"/>
      <c r="C196" s="1122"/>
      <c r="D196" s="1166" t="s">
        <v>773</v>
      </c>
      <c r="E196" s="1213"/>
      <c r="F196" s="1215"/>
      <c r="G196" s="306"/>
      <c r="H196" s="36"/>
      <c r="I196" s="36"/>
      <c r="J196" s="79"/>
      <c r="K196" s="1047"/>
      <c r="L196" s="1045"/>
      <c r="M196" s="1046"/>
      <c r="N196" s="1045"/>
      <c r="O196" s="1048"/>
    </row>
    <row r="197" spans="1:15" ht="13.5" customHeight="1" x14ac:dyDescent="0.2">
      <c r="A197" s="1164"/>
      <c r="B197" s="1149"/>
      <c r="C197" s="969" t="s">
        <v>640</v>
      </c>
      <c r="D197" s="1208" t="s">
        <v>774</v>
      </c>
      <c r="E197" s="307" t="s">
        <v>41</v>
      </c>
      <c r="F197" s="1110"/>
      <c r="G197" s="308" t="s">
        <v>73</v>
      </c>
      <c r="H197" s="34">
        <v>20</v>
      </c>
      <c r="I197" s="34">
        <v>0</v>
      </c>
      <c r="J197" s="34">
        <v>0</v>
      </c>
      <c r="K197" s="1495" t="s">
        <v>69</v>
      </c>
      <c r="L197" s="367">
        <v>0</v>
      </c>
      <c r="M197" s="367">
        <v>0</v>
      </c>
      <c r="N197" s="1499" t="s">
        <v>760</v>
      </c>
      <c r="O197" s="368"/>
    </row>
    <row r="198" spans="1:15" ht="25.5" customHeight="1" x14ac:dyDescent="0.2">
      <c r="A198" s="1164"/>
      <c r="B198" s="1149"/>
      <c r="C198" s="969"/>
      <c r="D198" s="1209"/>
      <c r="E198" s="309"/>
      <c r="F198" s="1111"/>
      <c r="G198" s="166"/>
      <c r="H198" s="39"/>
      <c r="I198" s="39"/>
      <c r="J198" s="39"/>
      <c r="K198" s="1496"/>
      <c r="L198" s="302"/>
      <c r="M198" s="319"/>
      <c r="N198" s="1500"/>
      <c r="O198" s="310"/>
    </row>
    <row r="199" spans="1:15" ht="17.25" customHeight="1" thickBot="1" x14ac:dyDescent="0.25">
      <c r="A199" s="42"/>
      <c r="B199" s="1141"/>
      <c r="C199" s="973"/>
      <c r="D199" s="388"/>
      <c r="E199" s="389"/>
      <c r="F199" s="961"/>
      <c r="G199" s="72" t="s">
        <v>5</v>
      </c>
      <c r="H199" s="72">
        <f>SUM(H165:H198)</f>
        <v>3683.8</v>
      </c>
      <c r="I199" s="72">
        <f>SUM(I165:I198)</f>
        <v>4335.7</v>
      </c>
      <c r="J199" s="72">
        <f>SUM(J165:J198)</f>
        <v>4301.6000000000004</v>
      </c>
      <c r="K199" s="333"/>
      <c r="L199" s="94"/>
      <c r="M199" s="94"/>
      <c r="N199" s="186"/>
      <c r="O199" s="188"/>
    </row>
    <row r="200" spans="1:15" ht="44.25" customHeight="1" x14ac:dyDescent="0.2">
      <c r="A200" s="1164" t="s">
        <v>4</v>
      </c>
      <c r="B200" s="1120" t="s">
        <v>29</v>
      </c>
      <c r="C200" s="971" t="s">
        <v>6</v>
      </c>
      <c r="D200" s="1202" t="s">
        <v>98</v>
      </c>
      <c r="E200" s="1204" t="s">
        <v>41</v>
      </c>
      <c r="F200" s="1206" t="s">
        <v>37</v>
      </c>
      <c r="G200" s="40" t="s">
        <v>51</v>
      </c>
      <c r="H200" s="40">
        <v>83.9</v>
      </c>
      <c r="I200" s="40">
        <v>83.9</v>
      </c>
      <c r="J200" s="40">
        <v>67.3</v>
      </c>
      <c r="K200" s="350" t="s">
        <v>104</v>
      </c>
      <c r="L200" s="191"/>
      <c r="M200" s="191"/>
      <c r="N200" s="1050" t="s">
        <v>744</v>
      </c>
      <c r="O200" s="199"/>
    </row>
    <row r="201" spans="1:15" ht="26.25" customHeight="1" x14ac:dyDescent="0.2">
      <c r="A201" s="1164"/>
      <c r="B201" s="1120"/>
      <c r="C201" s="971"/>
      <c r="D201" s="1202"/>
      <c r="E201" s="1204"/>
      <c r="F201" s="1206"/>
      <c r="G201" s="39"/>
      <c r="H201" s="39"/>
      <c r="I201" s="39"/>
      <c r="J201" s="39"/>
      <c r="K201" s="50" t="s">
        <v>150</v>
      </c>
      <c r="L201" s="18">
        <v>100</v>
      </c>
      <c r="M201" s="18">
        <v>100</v>
      </c>
      <c r="N201" s="129"/>
      <c r="O201" s="19"/>
    </row>
    <row r="202" spans="1:15" ht="17.25" customHeight="1" thickBot="1" x14ac:dyDescent="0.25">
      <c r="A202" s="42"/>
      <c r="B202" s="1141"/>
      <c r="C202" s="973"/>
      <c r="D202" s="1203"/>
      <c r="E202" s="1205"/>
      <c r="F202" s="1207"/>
      <c r="G202" s="72" t="s">
        <v>5</v>
      </c>
      <c r="H202" s="72">
        <f>SUM(H200:H201)</f>
        <v>83.9</v>
      </c>
      <c r="I202" s="72">
        <f>SUM(I200:I201)</f>
        <v>83.9</v>
      </c>
      <c r="J202" s="72">
        <f>SUM(J200:J201)</f>
        <v>67.3</v>
      </c>
      <c r="K202" s="333"/>
      <c r="L202" s="94"/>
      <c r="M202" s="94"/>
      <c r="N202" s="186"/>
      <c r="O202" s="188"/>
    </row>
    <row r="203" spans="1:15" ht="14.25" customHeight="1" thickBot="1" x14ac:dyDescent="0.25">
      <c r="A203" s="42" t="s">
        <v>4</v>
      </c>
      <c r="B203" s="1141" t="s">
        <v>29</v>
      </c>
      <c r="C203" s="1528" t="s">
        <v>7</v>
      </c>
      <c r="D203" s="1528"/>
      <c r="E203" s="1528"/>
      <c r="F203" s="1528"/>
      <c r="G203" s="1529"/>
      <c r="H203" s="179">
        <f>H202+H199</f>
        <v>3767.7</v>
      </c>
      <c r="I203" s="179">
        <f t="shared" ref="I203:J203" si="1">I202+I199</f>
        <v>4419.6000000000004</v>
      </c>
      <c r="J203" s="179">
        <f t="shared" si="1"/>
        <v>4368.8999999999996</v>
      </c>
      <c r="K203" s="1515"/>
      <c r="L203" s="1515"/>
      <c r="M203" s="1515"/>
      <c r="N203" s="1515"/>
      <c r="O203" s="1516"/>
    </row>
    <row r="204" spans="1:15" ht="14.25" customHeight="1" thickBot="1" x14ac:dyDescent="0.25">
      <c r="A204" s="55" t="s">
        <v>4</v>
      </c>
      <c r="B204" s="1517" t="s">
        <v>8</v>
      </c>
      <c r="C204" s="1518"/>
      <c r="D204" s="1518"/>
      <c r="E204" s="1518"/>
      <c r="F204" s="1518"/>
      <c r="G204" s="1519"/>
      <c r="H204" s="75">
        <f>H203+H160+H114+H66</f>
        <v>27558.6</v>
      </c>
      <c r="I204" s="75">
        <f>I203+I160+I114+I66</f>
        <v>28117.9</v>
      </c>
      <c r="J204" s="75">
        <f>J203+J160+J114+J66</f>
        <v>23471.4</v>
      </c>
      <c r="K204" s="1520"/>
      <c r="L204" s="1520"/>
      <c r="M204" s="1520"/>
      <c r="N204" s="1520"/>
      <c r="O204" s="1521"/>
    </row>
    <row r="205" spans="1:15" ht="14.25" customHeight="1" thickBot="1" x14ac:dyDescent="0.25">
      <c r="A205" s="60" t="s">
        <v>30</v>
      </c>
      <c r="B205" s="1522" t="s">
        <v>48</v>
      </c>
      <c r="C205" s="1523"/>
      <c r="D205" s="1523"/>
      <c r="E205" s="1523"/>
      <c r="F205" s="1523"/>
      <c r="G205" s="1524"/>
      <c r="H205" s="76">
        <f>SUM(H204)</f>
        <v>27558.6</v>
      </c>
      <c r="I205" s="76">
        <f>SUM(I204)</f>
        <v>28117.9</v>
      </c>
      <c r="J205" s="76">
        <f>SUM(J204)</f>
        <v>23471.4</v>
      </c>
      <c r="K205" s="1525"/>
      <c r="L205" s="1525"/>
      <c r="M205" s="1525"/>
      <c r="N205" s="1525"/>
      <c r="O205" s="1526"/>
    </row>
    <row r="206" spans="1:15" s="4" customFormat="1" ht="17.25" customHeight="1" x14ac:dyDescent="0.2">
      <c r="A206" s="1282" t="s">
        <v>613</v>
      </c>
      <c r="B206" s="1283"/>
      <c r="C206" s="1283"/>
      <c r="D206" s="1283"/>
      <c r="E206" s="1283"/>
      <c r="F206" s="1283"/>
      <c r="G206" s="1283"/>
      <c r="H206" s="1283"/>
      <c r="I206" s="1283"/>
      <c r="J206" s="1283"/>
      <c r="K206" s="1283"/>
      <c r="L206" s="334"/>
      <c r="M206" s="334"/>
      <c r="N206" s="334"/>
      <c r="O206" s="334"/>
    </row>
    <row r="207" spans="1:15" s="4" customFormat="1" ht="17.25" customHeight="1" x14ac:dyDescent="0.2">
      <c r="A207" s="1282" t="s">
        <v>719</v>
      </c>
      <c r="B207" s="1283"/>
      <c r="C207" s="1283"/>
      <c r="D207" s="1283"/>
      <c r="E207" s="1283"/>
      <c r="F207" s="1283"/>
      <c r="G207" s="1283"/>
      <c r="H207" s="1283"/>
      <c r="I207" s="1283"/>
      <c r="J207" s="1283"/>
      <c r="K207" s="1283"/>
      <c r="L207" s="334"/>
      <c r="M207" s="334"/>
      <c r="N207" s="334"/>
      <c r="O207" s="334"/>
    </row>
    <row r="208" spans="1:15" ht="14.25" customHeight="1" x14ac:dyDescent="0.2">
      <c r="A208" s="311"/>
      <c r="B208" s="312"/>
      <c r="C208" s="974"/>
      <c r="D208" s="312"/>
      <c r="E208" s="312"/>
      <c r="F208" s="962"/>
      <c r="G208" s="312"/>
      <c r="H208" s="311"/>
      <c r="I208" s="311"/>
      <c r="J208" s="311"/>
      <c r="K208" s="61"/>
      <c r="L208" s="61"/>
      <c r="M208" s="61"/>
      <c r="N208" s="61"/>
      <c r="O208" s="61"/>
    </row>
    <row r="209" spans="1:50" s="4" customFormat="1" ht="12" customHeight="1" x14ac:dyDescent="0.2">
      <c r="A209" s="210"/>
      <c r="B209" s="335"/>
      <c r="C209" s="980"/>
      <c r="D209" s="335"/>
      <c r="E209" s="335"/>
      <c r="F209" s="963"/>
      <c r="G209" s="335"/>
      <c r="H209" s="335"/>
      <c r="I209" s="335"/>
      <c r="J209" s="335"/>
      <c r="K209" s="335"/>
      <c r="L209" s="210"/>
      <c r="M209" s="210"/>
      <c r="N209" s="210"/>
      <c r="O209" s="210"/>
    </row>
    <row r="210" spans="1:50" s="5" customFormat="1" ht="15" customHeight="1" thickBot="1" x14ac:dyDescent="0.25">
      <c r="A210" s="1527" t="s">
        <v>11</v>
      </c>
      <c r="B210" s="1527"/>
      <c r="C210" s="1527"/>
      <c r="D210" s="1527"/>
      <c r="E210" s="1527"/>
      <c r="F210" s="1527"/>
      <c r="G210" s="1527"/>
      <c r="H210" s="250"/>
      <c r="I210" s="250"/>
      <c r="J210" s="250"/>
      <c r="K210" s="61"/>
      <c r="L210" s="61"/>
      <c r="M210" s="61"/>
      <c r="N210" s="61"/>
      <c r="O210" s="61"/>
    </row>
    <row r="211" spans="1:50" ht="27" customHeight="1" x14ac:dyDescent="0.2">
      <c r="A211" s="1272" t="s">
        <v>9</v>
      </c>
      <c r="B211" s="1273"/>
      <c r="C211" s="1273"/>
      <c r="D211" s="1273"/>
      <c r="E211" s="1273"/>
      <c r="F211" s="1273"/>
      <c r="G211" s="1274"/>
      <c r="H211" s="1278" t="s">
        <v>247</v>
      </c>
      <c r="I211" s="1278" t="s">
        <v>248</v>
      </c>
      <c r="J211" s="1280" t="s">
        <v>249</v>
      </c>
      <c r="K211" s="13"/>
      <c r="L211" s="13"/>
      <c r="M211" s="13"/>
      <c r="N211" s="13"/>
      <c r="O211" s="13"/>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Q211" s="192"/>
      <c r="AR211" s="192"/>
      <c r="AS211" s="192"/>
      <c r="AT211" s="192"/>
      <c r="AU211" s="192"/>
      <c r="AV211" s="192"/>
      <c r="AW211" s="192"/>
      <c r="AX211" s="192"/>
    </row>
    <row r="212" spans="1:50" ht="41.25" customHeight="1" thickBot="1" x14ac:dyDescent="0.25">
      <c r="A212" s="1275"/>
      <c r="B212" s="1276"/>
      <c r="C212" s="1276"/>
      <c r="D212" s="1276"/>
      <c r="E212" s="1276"/>
      <c r="F212" s="1276"/>
      <c r="G212" s="1277"/>
      <c r="H212" s="1279"/>
      <c r="I212" s="1279"/>
      <c r="J212" s="1281"/>
      <c r="K212" s="13"/>
      <c r="L212" s="13"/>
      <c r="M212" s="13"/>
      <c r="N212" s="13"/>
      <c r="O212" s="13"/>
      <c r="P212" s="192"/>
      <c r="Q212" s="192"/>
      <c r="R212" s="192"/>
      <c r="S212" s="192"/>
      <c r="T212" s="192"/>
      <c r="U212" s="192"/>
      <c r="V212" s="192"/>
      <c r="W212" s="192"/>
      <c r="X212" s="192"/>
      <c r="Y212" s="192"/>
      <c r="Z212" s="192"/>
      <c r="AA212" s="192"/>
      <c r="AB212" s="192"/>
      <c r="AC212" s="192"/>
      <c r="AD212" s="192"/>
      <c r="AE212" s="192"/>
      <c r="AF212" s="192"/>
      <c r="AG212" s="192"/>
      <c r="AH212" s="192"/>
      <c r="AI212" s="192"/>
      <c r="AJ212" s="192"/>
      <c r="AK212" s="192"/>
      <c r="AL212" s="192"/>
      <c r="AM212" s="192"/>
      <c r="AN212" s="192"/>
      <c r="AO212" s="192"/>
      <c r="AP212" s="192"/>
      <c r="AQ212" s="192"/>
      <c r="AR212" s="192"/>
      <c r="AS212" s="192"/>
      <c r="AT212" s="192"/>
      <c r="AU212" s="192"/>
      <c r="AV212" s="192"/>
      <c r="AW212" s="192"/>
      <c r="AX212" s="192"/>
    </row>
    <row r="213" spans="1:50" ht="14.25" customHeight="1" x14ac:dyDescent="0.2">
      <c r="A213" s="1506" t="s">
        <v>12</v>
      </c>
      <c r="B213" s="1507"/>
      <c r="C213" s="1507"/>
      <c r="D213" s="1507"/>
      <c r="E213" s="1507"/>
      <c r="F213" s="1507"/>
      <c r="G213" s="1508"/>
      <c r="H213" s="196">
        <f t="shared" ref="H213:I213" si="2">H214+H222+H223+H224+H221</f>
        <v>19972.900000000001</v>
      </c>
      <c r="I213" s="196">
        <f t="shared" si="2"/>
        <v>25410</v>
      </c>
      <c r="J213" s="313">
        <f>J214+J222+J223+J224+J221</f>
        <v>21965.8</v>
      </c>
      <c r="K213" s="13"/>
      <c r="L213" s="13"/>
      <c r="M213" s="13"/>
      <c r="N213" s="13"/>
      <c r="O213" s="13"/>
    </row>
    <row r="214" spans="1:50" ht="14.25" customHeight="1" x14ac:dyDescent="0.2">
      <c r="A214" s="1509" t="s">
        <v>68</v>
      </c>
      <c r="B214" s="1510"/>
      <c r="C214" s="1510"/>
      <c r="D214" s="1510"/>
      <c r="E214" s="1510"/>
      <c r="F214" s="1510"/>
      <c r="G214" s="1511"/>
      <c r="H214" s="197">
        <f>SUM(H215:H219)</f>
        <v>15594.9</v>
      </c>
      <c r="I214" s="197">
        <f>SUM(I215:I220)</f>
        <v>19721</v>
      </c>
      <c r="J214" s="314">
        <f t="shared" ref="J214" si="3">SUM(J215:J220)</f>
        <v>17249</v>
      </c>
      <c r="K214" s="13"/>
      <c r="L214" s="13"/>
      <c r="M214" s="13"/>
      <c r="N214" s="13"/>
      <c r="O214" s="13"/>
    </row>
    <row r="215" spans="1:50" ht="14.25" customHeight="1" x14ac:dyDescent="0.2">
      <c r="A215" s="1512" t="s">
        <v>16</v>
      </c>
      <c r="B215" s="1513"/>
      <c r="C215" s="1513"/>
      <c r="D215" s="1513"/>
      <c r="E215" s="1513"/>
      <c r="F215" s="1513"/>
      <c r="G215" s="1514"/>
      <c r="H215" s="39">
        <f>SUMIF(G14:G205,"SB",H14:H205)</f>
        <v>7994.3</v>
      </c>
      <c r="I215" s="39">
        <f>SUMIF(G14:G205,"SB",I14:I205)</f>
        <v>8598.7999999999993</v>
      </c>
      <c r="J215" s="39">
        <f>SUMIF(G13:G205,"SB",J13:J205)</f>
        <v>6705.3</v>
      </c>
      <c r="K215" s="31"/>
      <c r="L215" s="31"/>
      <c r="M215" s="31"/>
      <c r="N215" s="13"/>
      <c r="O215" s="13"/>
    </row>
    <row r="216" spans="1:50" ht="14.25" customHeight="1" x14ac:dyDescent="0.2">
      <c r="A216" s="1302" t="s">
        <v>17</v>
      </c>
      <c r="B216" s="1303"/>
      <c r="C216" s="1303"/>
      <c r="D216" s="1303"/>
      <c r="E216" s="1303"/>
      <c r="F216" s="1303"/>
      <c r="G216" s="1304"/>
      <c r="H216" s="35">
        <f>SUMIF(G39:G205,"SB(P)",H39:H205)</f>
        <v>0</v>
      </c>
      <c r="I216" s="35">
        <f>SUMIF(G39:G205,"SB(P)",I39:I205)</f>
        <v>0</v>
      </c>
      <c r="J216" s="35">
        <f>SUMIF(G39:G205,"SB(P)",J39:J205)</f>
        <v>0</v>
      </c>
      <c r="K216" s="315"/>
      <c r="L216" s="315"/>
      <c r="M216" s="315"/>
      <c r="N216" s="13"/>
      <c r="O216" s="13"/>
    </row>
    <row r="217" spans="1:50" ht="14.25" customHeight="1" x14ac:dyDescent="0.2">
      <c r="A217" s="1302" t="s">
        <v>58</v>
      </c>
      <c r="B217" s="1303"/>
      <c r="C217" s="1303"/>
      <c r="D217" s="1303"/>
      <c r="E217" s="1303"/>
      <c r="F217" s="1303"/>
      <c r="G217" s="1304"/>
      <c r="H217" s="39">
        <f>SUMIF(G39:G205,"SB(VR)",H39:H205)</f>
        <v>1770.6</v>
      </c>
      <c r="I217" s="39">
        <f>SUMIF(G39:G205,"SB(VR)",I39:I205)</f>
        <v>1770.6</v>
      </c>
      <c r="J217" s="39">
        <f>SUMIF(G39:G205,"SB(VR)",J39:J205)</f>
        <v>1767.6</v>
      </c>
      <c r="K217" s="13"/>
      <c r="L217" s="13"/>
      <c r="M217" s="13"/>
      <c r="N217" s="13"/>
      <c r="O217" s="13"/>
    </row>
    <row r="218" spans="1:50" ht="27.75" customHeight="1" x14ac:dyDescent="0.2">
      <c r="A218" s="1296" t="s">
        <v>775</v>
      </c>
      <c r="B218" s="1297"/>
      <c r="C218" s="1297"/>
      <c r="D218" s="1297"/>
      <c r="E218" s="1297"/>
      <c r="F218" s="1297"/>
      <c r="G218" s="1298"/>
      <c r="H218" s="35">
        <f>SUMIF(G14:G201,"SB(ES)",H14:H201)</f>
        <v>5830</v>
      </c>
      <c r="I218" s="35">
        <f>SUMIF(G14:G200,"SB(ES)",I14:I200)</f>
        <v>4485.2</v>
      </c>
      <c r="J218" s="35">
        <f>SUMIF(G14:G201,"SB(ES)",J14:J201)</f>
        <v>4387.8999999999996</v>
      </c>
      <c r="K218" s="13"/>
      <c r="L218" s="13"/>
      <c r="M218" s="13"/>
      <c r="N218" s="13"/>
      <c r="O218" s="13"/>
    </row>
    <row r="219" spans="1:50" ht="15.75" customHeight="1" x14ac:dyDescent="0.2">
      <c r="A219" s="1296" t="s">
        <v>243</v>
      </c>
      <c r="B219" s="1297"/>
      <c r="C219" s="1297"/>
      <c r="D219" s="1297"/>
      <c r="E219" s="1297"/>
      <c r="F219" s="1297"/>
      <c r="G219" s="1298"/>
      <c r="H219" s="35">
        <f>SUMIF(G39:G201,"SB(VB)",H39:H201)</f>
        <v>0</v>
      </c>
      <c r="I219" s="35">
        <f>SUMIF(G39:G201,"SB(VB)",I39:I201)</f>
        <v>0</v>
      </c>
      <c r="J219" s="35">
        <f>SUMIF(G39:G201,"SB(VB)",J39:J201)</f>
        <v>0</v>
      </c>
      <c r="K219" s="13"/>
      <c r="L219" s="13"/>
      <c r="M219" s="13"/>
      <c r="N219" s="13"/>
      <c r="O219" s="13"/>
    </row>
    <row r="220" spans="1:50" ht="27.75" customHeight="1" x14ac:dyDescent="0.2">
      <c r="A220" s="1305" t="s">
        <v>244</v>
      </c>
      <c r="B220" s="1306"/>
      <c r="C220" s="1306"/>
      <c r="D220" s="1306"/>
      <c r="E220" s="1306"/>
      <c r="F220" s="1306"/>
      <c r="G220" s="1307"/>
      <c r="H220" s="35">
        <f>SUMIF(G14:G205,"SB(KPP)",H14:H205)</f>
        <v>4877.8</v>
      </c>
      <c r="I220" s="35">
        <f>SUMIF(G14:G205,"SB(KPP)",I14:I205)</f>
        <v>4866.3999999999996</v>
      </c>
      <c r="J220" s="35">
        <f>SUMIF(G14:G205,"SB(KPP)",J14:J205)</f>
        <v>4388.2</v>
      </c>
      <c r="K220" s="13"/>
      <c r="L220" s="13"/>
      <c r="M220" s="13"/>
      <c r="N220" s="13"/>
      <c r="O220" s="13"/>
    </row>
    <row r="221" spans="1:50" ht="15.75" customHeight="1" x14ac:dyDescent="0.2">
      <c r="A221" s="1308" t="s">
        <v>245</v>
      </c>
      <c r="B221" s="1309"/>
      <c r="C221" s="1309"/>
      <c r="D221" s="1309"/>
      <c r="E221" s="1309"/>
      <c r="F221" s="1309"/>
      <c r="G221" s="1310"/>
      <c r="H221" s="120">
        <f>SUMIF(G13:G205,"SB(KP)",H13:H205)</f>
        <v>0</v>
      </c>
      <c r="I221" s="120">
        <f>SUMIF(G13:G205,"SB(KP)",I13:I205)</f>
        <v>0</v>
      </c>
      <c r="J221" s="120"/>
      <c r="K221" s="13"/>
      <c r="L221" s="13"/>
      <c r="M221" s="13"/>
      <c r="N221" s="13"/>
      <c r="O221" s="13"/>
    </row>
    <row r="222" spans="1:50" ht="14.25" customHeight="1" x14ac:dyDescent="0.2">
      <c r="A222" s="1311" t="s">
        <v>70</v>
      </c>
      <c r="B222" s="1312"/>
      <c r="C222" s="1312"/>
      <c r="D222" s="1312"/>
      <c r="E222" s="1312"/>
      <c r="F222" s="1312"/>
      <c r="G222" s="1313"/>
      <c r="H222" s="120">
        <f>SUMIF(G14:G204,"SB(VRL)",H14:H204)</f>
        <v>761.9</v>
      </c>
      <c r="I222" s="120">
        <f>SUMIF(G14:G204,"SB(VRL)",I14:I204)</f>
        <v>901</v>
      </c>
      <c r="J222" s="120">
        <f>SUMIF(G39:G204,"SB(VRL)",J39:J204)</f>
        <v>901</v>
      </c>
      <c r="K222" s="13"/>
      <c r="L222" s="13"/>
      <c r="M222" s="13"/>
      <c r="N222" s="13"/>
      <c r="O222" s="13"/>
    </row>
    <row r="223" spans="1:50" ht="14.25" customHeight="1" x14ac:dyDescent="0.2">
      <c r="A223" s="1308" t="s">
        <v>71</v>
      </c>
      <c r="B223" s="1312"/>
      <c r="C223" s="1312"/>
      <c r="D223" s="1312"/>
      <c r="E223" s="1312"/>
      <c r="F223" s="1312"/>
      <c r="G223" s="1313"/>
      <c r="H223" s="120">
        <f>SUMIF(G14:G205,"SB(ŽPL)",H14:H205)</f>
        <v>480.6</v>
      </c>
      <c r="I223" s="120">
        <f>SUMIF(G14:G205,"SB(ŽPL)",I14:I205)</f>
        <v>480.6</v>
      </c>
      <c r="J223" s="120">
        <f>SUMIF(G14:G205,"SB(ŽPL)",J14:J205)</f>
        <v>151.9</v>
      </c>
      <c r="K223" s="13"/>
      <c r="L223" s="13"/>
      <c r="M223" s="13"/>
      <c r="N223" s="13"/>
      <c r="O223" s="13"/>
    </row>
    <row r="224" spans="1:50" ht="14.25" customHeight="1" x14ac:dyDescent="0.2">
      <c r="A224" s="1290" t="s">
        <v>119</v>
      </c>
      <c r="B224" s="1291"/>
      <c r="C224" s="1291"/>
      <c r="D224" s="1291"/>
      <c r="E224" s="1291"/>
      <c r="F224" s="1291"/>
      <c r="G224" s="1292"/>
      <c r="H224" s="120">
        <f>SUMIF(G14:G205,"SB(L)",H14:H205)</f>
        <v>3135.5</v>
      </c>
      <c r="I224" s="120">
        <f>SUMIF(G14:G205,"SB(L)",I14:I205)</f>
        <v>4307.3999999999996</v>
      </c>
      <c r="J224" s="120">
        <f>SUMIF(G14:G205,"SB(L)",J14:J205)</f>
        <v>3663.9</v>
      </c>
      <c r="K224" s="13"/>
      <c r="L224" s="13"/>
      <c r="M224" s="13"/>
      <c r="N224" s="13"/>
      <c r="O224" s="13"/>
    </row>
    <row r="225" spans="1:15" ht="14.25" customHeight="1" x14ac:dyDescent="0.2">
      <c r="A225" s="1293" t="s">
        <v>13</v>
      </c>
      <c r="B225" s="1294"/>
      <c r="C225" s="1294"/>
      <c r="D225" s="1294"/>
      <c r="E225" s="1294"/>
      <c r="F225" s="1294"/>
      <c r="G225" s="1295"/>
      <c r="H225" s="121">
        <f>H228+H229+H230+H226+H227+H220</f>
        <v>7585.7</v>
      </c>
      <c r="I225" s="121">
        <f>I228+I229+I230+I226+I227</f>
        <v>2707.9</v>
      </c>
      <c r="J225" s="121">
        <f>J228+J229+J230+J226+J227</f>
        <v>1505.6</v>
      </c>
      <c r="K225" s="13"/>
      <c r="L225" s="13"/>
      <c r="M225" s="13"/>
      <c r="N225" s="13"/>
      <c r="O225" s="13"/>
    </row>
    <row r="226" spans="1:15" ht="14.25" customHeight="1" x14ac:dyDescent="0.2">
      <c r="A226" s="1296" t="s">
        <v>18</v>
      </c>
      <c r="B226" s="1297"/>
      <c r="C226" s="1297"/>
      <c r="D226" s="1297"/>
      <c r="E226" s="1297"/>
      <c r="F226" s="1297"/>
      <c r="G226" s="1298"/>
      <c r="H226" s="35">
        <f>SUMIF(G14:G205,"ES",H14:H205)</f>
        <v>919.1</v>
      </c>
      <c r="I226" s="35">
        <f>SUMIF(G14:G205,"ES",I14:I205)</f>
        <v>919.1</v>
      </c>
      <c r="J226" s="35">
        <f>SUMIF(G14:G205,"ES",J14:J205)</f>
        <v>0</v>
      </c>
      <c r="K226" s="13"/>
      <c r="L226" s="13"/>
      <c r="M226" s="13"/>
      <c r="N226" s="13"/>
      <c r="O226" s="13"/>
    </row>
    <row r="227" spans="1:15" ht="14.25" customHeight="1" x14ac:dyDescent="0.2">
      <c r="A227" s="1299" t="s">
        <v>246</v>
      </c>
      <c r="B227" s="1300"/>
      <c r="C227" s="1300"/>
      <c r="D227" s="1300"/>
      <c r="E227" s="1300"/>
      <c r="F227" s="1300"/>
      <c r="G227" s="1301"/>
      <c r="H227" s="198">
        <f>SUMIF(G13:G204,"KPP(VIP)",H13:H204)</f>
        <v>0</v>
      </c>
      <c r="I227" s="198">
        <f>SUMIF(G13:G204,"KPP(VIP)",I13:I204)</f>
        <v>0</v>
      </c>
      <c r="J227" s="316">
        <f>SUMIF(G13:G204,"KPP(VIP)",J13:J204)</f>
        <v>0</v>
      </c>
      <c r="K227" s="13"/>
      <c r="L227" s="13"/>
      <c r="M227" s="13"/>
      <c r="N227" s="13"/>
      <c r="O227" s="13"/>
    </row>
    <row r="228" spans="1:15" ht="14.25" customHeight="1" x14ac:dyDescent="0.2">
      <c r="A228" s="1299" t="s">
        <v>19</v>
      </c>
      <c r="B228" s="1300"/>
      <c r="C228" s="1300"/>
      <c r="D228" s="1300"/>
      <c r="E228" s="1300"/>
      <c r="F228" s="1300"/>
      <c r="G228" s="1301"/>
      <c r="H228" s="35">
        <f>SUMIF(G14:G205,"KVJUD",H14:H205)</f>
        <v>1662.4</v>
      </c>
      <c r="I228" s="35">
        <f>SUMIF(G14:G205,"KVJUD",I14:I205)</f>
        <v>1662.4</v>
      </c>
      <c r="J228" s="35">
        <f>SUMIF(G14:G205,"KVJUD",J14:J205)</f>
        <v>1505.6</v>
      </c>
      <c r="K228" s="31"/>
      <c r="L228" s="31"/>
      <c r="M228" s="31"/>
      <c r="N228" s="31"/>
      <c r="O228" s="31"/>
    </row>
    <row r="229" spans="1:15" ht="14.25" customHeight="1" x14ac:dyDescent="0.2">
      <c r="A229" s="1302" t="s">
        <v>20</v>
      </c>
      <c r="B229" s="1303"/>
      <c r="C229" s="1303"/>
      <c r="D229" s="1303"/>
      <c r="E229" s="1303"/>
      <c r="F229" s="1303"/>
      <c r="G229" s="1304"/>
      <c r="H229" s="35">
        <f>SUMIF(G39:G205,"LRVB",H39:H205)</f>
        <v>0</v>
      </c>
      <c r="I229" s="35">
        <f>SUMIF(G39:G205,"LRVB",I39:I205)</f>
        <v>0</v>
      </c>
      <c r="J229" s="35">
        <f>SUMIF(G14:G205,"LRVB",J14:J205)</f>
        <v>0</v>
      </c>
      <c r="K229" s="31"/>
      <c r="L229" s="31"/>
      <c r="M229" s="31"/>
      <c r="N229" s="31"/>
      <c r="O229" s="31"/>
    </row>
    <row r="230" spans="1:15" ht="14.25" customHeight="1" x14ac:dyDescent="0.2">
      <c r="A230" s="1284" t="s">
        <v>21</v>
      </c>
      <c r="B230" s="1285"/>
      <c r="C230" s="1285"/>
      <c r="D230" s="1285"/>
      <c r="E230" s="1285"/>
      <c r="F230" s="1285"/>
      <c r="G230" s="1286"/>
      <c r="H230" s="35">
        <f>SUMIF(G14:G205,"Kt",H14:H205)</f>
        <v>126.4</v>
      </c>
      <c r="I230" s="35">
        <f>SUMIF(G14:G205,"Kt",I14:I205)</f>
        <v>126.4</v>
      </c>
      <c r="J230" s="35">
        <f>SUMIF(G39:G205,"Kt",J39:J205)</f>
        <v>0</v>
      </c>
      <c r="K230" s="31"/>
      <c r="L230" s="31"/>
      <c r="M230" s="31"/>
      <c r="N230" s="31"/>
      <c r="O230" s="31"/>
    </row>
    <row r="231" spans="1:15" ht="14.25" customHeight="1" thickBot="1" x14ac:dyDescent="0.25">
      <c r="A231" s="1287" t="s">
        <v>14</v>
      </c>
      <c r="B231" s="1288"/>
      <c r="C231" s="1288"/>
      <c r="D231" s="1288"/>
      <c r="E231" s="1288"/>
      <c r="F231" s="1288"/>
      <c r="G231" s="1289"/>
      <c r="H231" s="122">
        <f>SUM(H213,H225)</f>
        <v>27558.6</v>
      </c>
      <c r="I231" s="122">
        <f>SUM(I213,I225)</f>
        <v>28117.9</v>
      </c>
      <c r="J231" s="122">
        <f>SUM(J213,J225)</f>
        <v>23471.4</v>
      </c>
      <c r="K231" s="31"/>
      <c r="L231" s="31"/>
      <c r="M231" s="31"/>
      <c r="N231" s="31"/>
      <c r="O231" s="31"/>
    </row>
    <row r="232" spans="1:15" x14ac:dyDescent="0.2">
      <c r="G232" s="189"/>
      <c r="H232" s="190"/>
      <c r="I232" s="190"/>
      <c r="J232" s="190"/>
      <c r="K232" s="4"/>
    </row>
    <row r="233" spans="1:15" x14ac:dyDescent="0.2">
      <c r="G233" s="1498" t="s">
        <v>776</v>
      </c>
      <c r="H233" s="1498"/>
      <c r="I233" s="1498"/>
      <c r="J233" s="1498"/>
    </row>
    <row r="234" spans="1:15" x14ac:dyDescent="0.2">
      <c r="J234" s="13"/>
    </row>
    <row r="235" spans="1:15" x14ac:dyDescent="0.2">
      <c r="H235" s="13"/>
      <c r="I235" s="13"/>
    </row>
  </sheetData>
  <mergeCells count="292">
    <mergeCell ref="G233:J233"/>
    <mergeCell ref="K94:K95"/>
    <mergeCell ref="N185:N186"/>
    <mergeCell ref="N187:N190"/>
    <mergeCell ref="N191:N192"/>
    <mergeCell ref="O191:O192"/>
    <mergeCell ref="O193:O195"/>
    <mergeCell ref="N197:N198"/>
    <mergeCell ref="O144:O146"/>
    <mergeCell ref="N104:N105"/>
    <mergeCell ref="N107:N108"/>
    <mergeCell ref="K107:K109"/>
    <mergeCell ref="A213:G213"/>
    <mergeCell ref="A214:G214"/>
    <mergeCell ref="A215:G215"/>
    <mergeCell ref="A216:G216"/>
    <mergeCell ref="A217:G217"/>
    <mergeCell ref="K203:O203"/>
    <mergeCell ref="B204:G204"/>
    <mergeCell ref="K204:O204"/>
    <mergeCell ref="B205:G205"/>
    <mergeCell ref="K205:O205"/>
    <mergeCell ref="A210:G210"/>
    <mergeCell ref="C203:G203"/>
    <mergeCell ref="N147:N149"/>
    <mergeCell ref="N150:N152"/>
    <mergeCell ref="K150:K151"/>
    <mergeCell ref="K147:K148"/>
    <mergeCell ref="K191:K192"/>
    <mergeCell ref="K197:K198"/>
    <mergeCell ref="N153:N154"/>
    <mergeCell ref="O165:O168"/>
    <mergeCell ref="O147:O149"/>
    <mergeCell ref="C13:O13"/>
    <mergeCell ref="K32:K33"/>
    <mergeCell ref="D35:D36"/>
    <mergeCell ref="E35:E36"/>
    <mergeCell ref="C37:C38"/>
    <mergeCell ref="D37:D38"/>
    <mergeCell ref="K37:K38"/>
    <mergeCell ref="K43:K44"/>
    <mergeCell ref="K41:K42"/>
    <mergeCell ref="N27:N31"/>
    <mergeCell ref="N32:N33"/>
    <mergeCell ref="N35:N36"/>
    <mergeCell ref="O32:O33"/>
    <mergeCell ref="N37:N38"/>
    <mergeCell ref="N43:N44"/>
    <mergeCell ref="O35:O36"/>
    <mergeCell ref="O27:O31"/>
    <mergeCell ref="D39:D40"/>
    <mergeCell ref="E39:E40"/>
    <mergeCell ref="K27:K28"/>
    <mergeCell ref="K53:K54"/>
    <mergeCell ref="D55:D56"/>
    <mergeCell ref="E55:E56"/>
    <mergeCell ref="F55:F56"/>
    <mergeCell ref="K45:K46"/>
    <mergeCell ref="D48:D49"/>
    <mergeCell ref="F48:F49"/>
    <mergeCell ref="A7:O7"/>
    <mergeCell ref="A8:O8"/>
    <mergeCell ref="H9:J9"/>
    <mergeCell ref="B10:G10"/>
    <mergeCell ref="H10:J10"/>
    <mergeCell ref="H11:J11"/>
    <mergeCell ref="H12:J12"/>
    <mergeCell ref="F32:F34"/>
    <mergeCell ref="A45:A47"/>
    <mergeCell ref="B45:B47"/>
    <mergeCell ref="D45:D47"/>
    <mergeCell ref="F45:F47"/>
    <mergeCell ref="D43:D44"/>
    <mergeCell ref="F39:F40"/>
    <mergeCell ref="D41:D42"/>
    <mergeCell ref="E41:E42"/>
    <mergeCell ref="A39:A40"/>
    <mergeCell ref="A27:A31"/>
    <mergeCell ref="B27:B31"/>
    <mergeCell ref="C27:C31"/>
    <mergeCell ref="D27:D31"/>
    <mergeCell ref="F27:F31"/>
    <mergeCell ref="K15:K16"/>
    <mergeCell ref="D23:D24"/>
    <mergeCell ref="E23:E24"/>
    <mergeCell ref="F23:F24"/>
    <mergeCell ref="K23:K24"/>
    <mergeCell ref="D25:D26"/>
    <mergeCell ref="K25:K26"/>
    <mergeCell ref="A15:A22"/>
    <mergeCell ref="B15:B22"/>
    <mergeCell ref="D15:D17"/>
    <mergeCell ref="E15:E22"/>
    <mergeCell ref="F15:F22"/>
    <mergeCell ref="A32:A34"/>
    <mergeCell ref="B32:B34"/>
    <mergeCell ref="C32:C34"/>
    <mergeCell ref="D32:D34"/>
    <mergeCell ref="B39:B40"/>
    <mergeCell ref="D50:D52"/>
    <mergeCell ref="E50:E52"/>
    <mergeCell ref="F57:F58"/>
    <mergeCell ref="D59:D60"/>
    <mergeCell ref="A57:A58"/>
    <mergeCell ref="B57:B58"/>
    <mergeCell ref="C57:C58"/>
    <mergeCell ref="D57:D58"/>
    <mergeCell ref="E57:E58"/>
    <mergeCell ref="D53:D54"/>
    <mergeCell ref="E53:E54"/>
    <mergeCell ref="F53:F54"/>
    <mergeCell ref="C67:O67"/>
    <mergeCell ref="D74:D76"/>
    <mergeCell ref="K75:K76"/>
    <mergeCell ref="D79:D80"/>
    <mergeCell ref="K79:K80"/>
    <mergeCell ref="D61:D62"/>
    <mergeCell ref="E61:E62"/>
    <mergeCell ref="D63:D64"/>
    <mergeCell ref="K63:K64"/>
    <mergeCell ref="C66:G66"/>
    <mergeCell ref="E68:E69"/>
    <mergeCell ref="N79:N80"/>
    <mergeCell ref="N75:N76"/>
    <mergeCell ref="D83:D84"/>
    <mergeCell ref="K83:K84"/>
    <mergeCell ref="A85:A86"/>
    <mergeCell ref="B85:B86"/>
    <mergeCell ref="C85:C86"/>
    <mergeCell ref="D85:D86"/>
    <mergeCell ref="E85:E86"/>
    <mergeCell ref="F85:F86"/>
    <mergeCell ref="K85:K86"/>
    <mergeCell ref="F92:F93"/>
    <mergeCell ref="L85:L86"/>
    <mergeCell ref="N85:N86"/>
    <mergeCell ref="O85:O86"/>
    <mergeCell ref="A87:A89"/>
    <mergeCell ref="B87:B89"/>
    <mergeCell ref="C87:C89"/>
    <mergeCell ref="D87:D89"/>
    <mergeCell ref="E87:E89"/>
    <mergeCell ref="F87:F89"/>
    <mergeCell ref="D94:D95"/>
    <mergeCell ref="E98:E99"/>
    <mergeCell ref="D100:D103"/>
    <mergeCell ref="D104:D105"/>
    <mergeCell ref="A92:A93"/>
    <mergeCell ref="B92:B93"/>
    <mergeCell ref="C92:C93"/>
    <mergeCell ref="D92:D93"/>
    <mergeCell ref="E92:E93"/>
    <mergeCell ref="D98:D99"/>
    <mergeCell ref="A111:A113"/>
    <mergeCell ref="B111:B113"/>
    <mergeCell ref="C111:C113"/>
    <mergeCell ref="F111:F113"/>
    <mergeCell ref="K111:K112"/>
    <mergeCell ref="A107:A110"/>
    <mergeCell ref="B107:B110"/>
    <mergeCell ref="C107:C110"/>
    <mergeCell ref="D107:D109"/>
    <mergeCell ref="F107:F110"/>
    <mergeCell ref="D111:D113"/>
    <mergeCell ref="D133:D134"/>
    <mergeCell ref="C114:G114"/>
    <mergeCell ref="K114:O114"/>
    <mergeCell ref="C115:O115"/>
    <mergeCell ref="D118:D129"/>
    <mergeCell ref="E118:E125"/>
    <mergeCell ref="K128:K130"/>
    <mergeCell ref="D142:D143"/>
    <mergeCell ref="E142:E143"/>
    <mergeCell ref="K133:K134"/>
    <mergeCell ref="D116:D117"/>
    <mergeCell ref="N136:N137"/>
    <mergeCell ref="N128:N129"/>
    <mergeCell ref="A144:A146"/>
    <mergeCell ref="B144:B146"/>
    <mergeCell ref="C144:C146"/>
    <mergeCell ref="D144:D146"/>
    <mergeCell ref="E144:E146"/>
    <mergeCell ref="D136:D137"/>
    <mergeCell ref="K136:K137"/>
    <mergeCell ref="A139:A141"/>
    <mergeCell ref="B139:B141"/>
    <mergeCell ref="C139:C141"/>
    <mergeCell ref="D139:D141"/>
    <mergeCell ref="E139:E141"/>
    <mergeCell ref="F139:F141"/>
    <mergeCell ref="K144:K145"/>
    <mergeCell ref="F144:F154"/>
    <mergeCell ref="A150:A152"/>
    <mergeCell ref="B150:B152"/>
    <mergeCell ref="C150:C152"/>
    <mergeCell ref="D150:D152"/>
    <mergeCell ref="E150:E152"/>
    <mergeCell ref="A147:A148"/>
    <mergeCell ref="B147:B148"/>
    <mergeCell ref="C147:C148"/>
    <mergeCell ref="D147:D149"/>
    <mergeCell ref="E147:E149"/>
    <mergeCell ref="A156:A158"/>
    <mergeCell ref="B156:B158"/>
    <mergeCell ref="C156:C158"/>
    <mergeCell ref="D156:D158"/>
    <mergeCell ref="E156:E158"/>
    <mergeCell ref="A153:A154"/>
    <mergeCell ref="B153:B154"/>
    <mergeCell ref="C153:C154"/>
    <mergeCell ref="D153:D154"/>
    <mergeCell ref="E153:E154"/>
    <mergeCell ref="D162:D163"/>
    <mergeCell ref="E179:E184"/>
    <mergeCell ref="F179:F184"/>
    <mergeCell ref="K180:K181"/>
    <mergeCell ref="N179:N181"/>
    <mergeCell ref="N156:N158"/>
    <mergeCell ref="K165:K167"/>
    <mergeCell ref="N175:N176"/>
    <mergeCell ref="N166:N168"/>
    <mergeCell ref="A177:A178"/>
    <mergeCell ref="B177:B178"/>
    <mergeCell ref="C177:C178"/>
    <mergeCell ref="D177:D178"/>
    <mergeCell ref="K177:K178"/>
    <mergeCell ref="A179:A184"/>
    <mergeCell ref="B179:B184"/>
    <mergeCell ref="C179:C184"/>
    <mergeCell ref="D179:D181"/>
    <mergeCell ref="A211:G212"/>
    <mergeCell ref="H211:H212"/>
    <mergeCell ref="I211:I212"/>
    <mergeCell ref="J211:J212"/>
    <mergeCell ref="A206:K206"/>
    <mergeCell ref="A207:K207"/>
    <mergeCell ref="A230:G230"/>
    <mergeCell ref="A231:G231"/>
    <mergeCell ref="A224:G224"/>
    <mergeCell ref="A225:G225"/>
    <mergeCell ref="A226:G226"/>
    <mergeCell ref="A227:G227"/>
    <mergeCell ref="A228:G228"/>
    <mergeCell ref="A229:G229"/>
    <mergeCell ref="A218:G218"/>
    <mergeCell ref="A219:G219"/>
    <mergeCell ref="A220:G220"/>
    <mergeCell ref="A221:G221"/>
    <mergeCell ref="A222:G222"/>
    <mergeCell ref="A223:G223"/>
    <mergeCell ref="A1:O1"/>
    <mergeCell ref="A2:O2"/>
    <mergeCell ref="A4:A6"/>
    <mergeCell ref="B4:B6"/>
    <mergeCell ref="K4:M4"/>
    <mergeCell ref="N4:N6"/>
    <mergeCell ref="O4:O6"/>
    <mergeCell ref="H5:H6"/>
    <mergeCell ref="I5:I6"/>
    <mergeCell ref="J5:J6"/>
    <mergeCell ref="K5:K6"/>
    <mergeCell ref="L5:L6"/>
    <mergeCell ref="M5:M6"/>
    <mergeCell ref="D4:D6"/>
    <mergeCell ref="E4:E6"/>
    <mergeCell ref="F4:F6"/>
    <mergeCell ref="G4:G6"/>
    <mergeCell ref="H4:J4"/>
    <mergeCell ref="N45:N47"/>
    <mergeCell ref="N48:N49"/>
    <mergeCell ref="N50:N51"/>
    <mergeCell ref="O57:O58"/>
    <mergeCell ref="N57:N58"/>
    <mergeCell ref="D200:D202"/>
    <mergeCell ref="E200:E202"/>
    <mergeCell ref="F200:F202"/>
    <mergeCell ref="D187:D190"/>
    <mergeCell ref="D191:D192"/>
    <mergeCell ref="E194:E196"/>
    <mergeCell ref="F194:F196"/>
    <mergeCell ref="D197:D198"/>
    <mergeCell ref="N53:N54"/>
    <mergeCell ref="N59:N60"/>
    <mergeCell ref="N61:N62"/>
    <mergeCell ref="D185:D186"/>
    <mergeCell ref="K185:K186"/>
    <mergeCell ref="D173:D176"/>
    <mergeCell ref="F156:F158"/>
    <mergeCell ref="K156:K157"/>
    <mergeCell ref="C160:G160"/>
    <mergeCell ref="K160:O160"/>
    <mergeCell ref="C161:O161"/>
  </mergeCells>
  <printOptions horizontalCentered="1"/>
  <pageMargins left="0" right="0" top="0.59055118110236227" bottom="0.19685039370078741" header="0.31496062992125984" footer="0.31496062992125984"/>
  <pageSetup paperSize="9" scale="7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view="pageBreakPreview" topLeftCell="A178" zoomScaleNormal="100" zoomScaleSheetLayoutView="100" workbookViewId="0">
      <selection activeCell="N186" sqref="N186"/>
    </sheetView>
  </sheetViews>
  <sheetFormatPr defaultColWidth="9.140625" defaultRowHeight="12.75" x14ac:dyDescent="0.2"/>
  <cols>
    <col min="1" max="1" width="12.42578125" style="394" customWidth="1"/>
    <col min="2" max="2" width="39.42578125" style="394" customWidth="1"/>
    <col min="3" max="3" width="10.5703125" style="394" customWidth="1"/>
    <col min="4" max="8" width="7.85546875" style="394" customWidth="1"/>
    <col min="9" max="9" width="27.5703125" style="394" customWidth="1"/>
    <col min="10" max="10" width="7.28515625" style="394" customWidth="1"/>
    <col min="11" max="11" width="5.7109375" style="394" customWidth="1"/>
    <col min="12" max="12" width="6.85546875" style="394" customWidth="1"/>
    <col min="13" max="13" width="13.7109375" style="394" customWidth="1"/>
    <col min="14" max="14" width="50.7109375" style="937" customWidth="1"/>
    <col min="15" max="16384" width="9.140625" style="394"/>
  </cols>
  <sheetData>
    <row r="1" spans="1:14" ht="60" x14ac:dyDescent="0.2">
      <c r="A1" s="390" t="s">
        <v>258</v>
      </c>
      <c r="B1" s="391" t="s">
        <v>259</v>
      </c>
      <c r="C1" s="391" t="s">
        <v>260</v>
      </c>
      <c r="D1" s="391" t="s">
        <v>261</v>
      </c>
      <c r="E1" s="391" t="s">
        <v>262</v>
      </c>
      <c r="F1" s="391" t="s">
        <v>263</v>
      </c>
      <c r="G1" s="391" t="s">
        <v>264</v>
      </c>
      <c r="H1" s="391" t="s">
        <v>265</v>
      </c>
      <c r="I1" s="391" t="s">
        <v>548</v>
      </c>
      <c r="J1" s="392"/>
      <c r="K1" s="392"/>
      <c r="L1" s="392"/>
      <c r="M1" s="392"/>
      <c r="N1" s="393"/>
    </row>
    <row r="2" spans="1:14" ht="24" x14ac:dyDescent="0.2">
      <c r="A2" s="395"/>
      <c r="B2" s="396"/>
      <c r="C2" s="396"/>
      <c r="D2" s="396"/>
      <c r="E2" s="396"/>
      <c r="F2" s="396"/>
      <c r="G2" s="396"/>
      <c r="H2" s="396"/>
      <c r="I2" s="396" t="s">
        <v>266</v>
      </c>
      <c r="J2" s="396" t="s">
        <v>267</v>
      </c>
      <c r="K2" s="396" t="s">
        <v>268</v>
      </c>
      <c r="L2" s="397"/>
      <c r="M2" s="396" t="s">
        <v>269</v>
      </c>
      <c r="N2" s="398" t="s">
        <v>270</v>
      </c>
    </row>
    <row r="3" spans="1:14" ht="24.75" thickBot="1" x14ac:dyDescent="0.25">
      <c r="A3" s="399"/>
      <c r="B3" s="400"/>
      <c r="C3" s="400"/>
      <c r="D3" s="400"/>
      <c r="E3" s="400"/>
      <c r="F3" s="400"/>
      <c r="G3" s="400"/>
      <c r="H3" s="400"/>
      <c r="I3" s="400"/>
      <c r="J3" s="400"/>
      <c r="K3" s="363" t="s">
        <v>271</v>
      </c>
      <c r="L3" s="363" t="s">
        <v>272</v>
      </c>
      <c r="M3" s="400"/>
      <c r="N3" s="401"/>
    </row>
    <row r="4" spans="1:14" ht="23.25" thickBot="1" x14ac:dyDescent="0.25">
      <c r="A4" s="402" t="s">
        <v>30</v>
      </c>
      <c r="B4" s="403" t="s">
        <v>273</v>
      </c>
      <c r="C4" s="404"/>
      <c r="D4" s="404"/>
      <c r="E4" s="405">
        <f>SUM(E5:E5)</f>
        <v>19972.900000000001</v>
      </c>
      <c r="F4" s="405">
        <f>SUM(F5:F5)</f>
        <v>27458.2</v>
      </c>
      <c r="G4" s="405">
        <f>SUM(G5:G5)</f>
        <v>23521.9</v>
      </c>
      <c r="H4" s="405">
        <f>SUM(H5:H5)</f>
        <v>3936.3</v>
      </c>
      <c r="I4" s="404"/>
      <c r="J4" s="406"/>
      <c r="K4" s="407"/>
      <c r="L4" s="407"/>
      <c r="M4" s="404"/>
      <c r="N4" s="930"/>
    </row>
    <row r="5" spans="1:14" ht="23.25" thickBot="1" x14ac:dyDescent="0.25">
      <c r="A5" s="408" t="s">
        <v>274</v>
      </c>
      <c r="B5" s="409" t="s">
        <v>275</v>
      </c>
      <c r="C5" s="410"/>
      <c r="D5" s="410"/>
      <c r="E5" s="411">
        <f>E6+E66+E109+E151</f>
        <v>19972.900000000001</v>
      </c>
      <c r="F5" s="411">
        <f>F6+F66+F109+F151</f>
        <v>27458.2</v>
      </c>
      <c r="G5" s="411">
        <f>G6+G66+G109+G151-0.1</f>
        <v>23521.9</v>
      </c>
      <c r="H5" s="411">
        <f>H6+H66+H109+H151+0.1</f>
        <v>3936.3</v>
      </c>
      <c r="I5" s="410"/>
      <c r="J5" s="412"/>
      <c r="K5" s="413"/>
      <c r="L5" s="413"/>
      <c r="M5" s="410"/>
      <c r="N5" s="931"/>
    </row>
    <row r="6" spans="1:14" ht="13.5" thickBot="1" x14ac:dyDescent="0.25">
      <c r="A6" s="414" t="s">
        <v>276</v>
      </c>
      <c r="B6" s="415" t="s">
        <v>277</v>
      </c>
      <c r="C6" s="416"/>
      <c r="D6" s="416"/>
      <c r="E6" s="417">
        <f>E7+E20+E32+E45+E49+E58+E62</f>
        <v>5032.7</v>
      </c>
      <c r="F6" s="417">
        <f>F7+F20+F32+F45+F49+F58+F62</f>
        <v>8145.1</v>
      </c>
      <c r="G6" s="417">
        <f>G7+G20+G32+G45+G49+G58+G62-0.1</f>
        <v>5573.5</v>
      </c>
      <c r="H6" s="417">
        <f>H7+H20+H32+H45+H49+H58+H62+0.1</f>
        <v>2571.6</v>
      </c>
      <c r="I6" s="416"/>
      <c r="J6" s="418"/>
      <c r="K6" s="419"/>
      <c r="L6" s="419"/>
      <c r="M6" s="416"/>
      <c r="N6" s="932"/>
    </row>
    <row r="7" spans="1:14" ht="13.5" thickBot="1" x14ac:dyDescent="0.25">
      <c r="A7" s="420" t="s">
        <v>278</v>
      </c>
      <c r="B7" s="421" t="s">
        <v>279</v>
      </c>
      <c r="C7" s="422"/>
      <c r="D7" s="422"/>
      <c r="E7" s="423">
        <f>E8+E10+E12+E19</f>
        <v>1396.9</v>
      </c>
      <c r="F7" s="423">
        <f>F8+F10+F12+F19</f>
        <v>2559.6</v>
      </c>
      <c r="G7" s="423">
        <f>G8+G10+G12+G19</f>
        <v>1790.2</v>
      </c>
      <c r="H7" s="423">
        <f>H8+H10+H12+H19</f>
        <v>769.4</v>
      </c>
      <c r="I7" s="422"/>
      <c r="J7" s="424"/>
      <c r="K7" s="425"/>
      <c r="L7" s="425"/>
      <c r="M7" s="422"/>
      <c r="N7" s="933"/>
    </row>
    <row r="8" spans="1:14" ht="84" x14ac:dyDescent="0.2">
      <c r="A8" s="420" t="s">
        <v>280</v>
      </c>
      <c r="B8" s="943" t="s">
        <v>190</v>
      </c>
      <c r="C8" s="422" t="s">
        <v>281</v>
      </c>
      <c r="D8" s="422" t="s">
        <v>72</v>
      </c>
      <c r="E8" s="423">
        <f>SUM(E9:E9)+328.7</f>
        <v>328.7</v>
      </c>
      <c r="F8" s="423">
        <f>SUM(F9:F9)+328.7</f>
        <v>328.7</v>
      </c>
      <c r="G8" s="423">
        <f>SUM(G9:G9)</f>
        <v>0</v>
      </c>
      <c r="H8" s="423">
        <f>SUM(H9:H9)+328.7</f>
        <v>328.7</v>
      </c>
      <c r="I8" s="422" t="s">
        <v>286</v>
      </c>
      <c r="J8" s="424" t="s">
        <v>283</v>
      </c>
      <c r="K8" s="425" t="s">
        <v>287</v>
      </c>
      <c r="L8" s="425" t="s">
        <v>285</v>
      </c>
      <c r="M8" s="422"/>
      <c r="N8" s="933" t="s">
        <v>549</v>
      </c>
    </row>
    <row r="9" spans="1:14" ht="108.75" thickBot="1" x14ac:dyDescent="0.25">
      <c r="A9" s="426"/>
      <c r="B9" s="427"/>
      <c r="C9" s="428"/>
      <c r="D9" s="428"/>
      <c r="E9" s="429">
        <v>0</v>
      </c>
      <c r="F9" s="429">
        <v>0</v>
      </c>
      <c r="G9" s="429">
        <v>0</v>
      </c>
      <c r="H9" s="429">
        <v>0</v>
      </c>
      <c r="I9" s="428" t="s">
        <v>282</v>
      </c>
      <c r="J9" s="430" t="s">
        <v>283</v>
      </c>
      <c r="K9" s="431" t="s">
        <v>284</v>
      </c>
      <c r="L9" s="431" t="s">
        <v>285</v>
      </c>
      <c r="M9" s="428"/>
      <c r="N9" s="934" t="s">
        <v>550</v>
      </c>
    </row>
    <row r="10" spans="1:14" ht="33.75" x14ac:dyDescent="0.2">
      <c r="A10" s="420" t="s">
        <v>288</v>
      </c>
      <c r="B10" s="943" t="s">
        <v>289</v>
      </c>
      <c r="C10" s="422" t="s">
        <v>290</v>
      </c>
      <c r="D10" s="422"/>
      <c r="E10" s="423">
        <f>SUM(E11:E11)</f>
        <v>1.5</v>
      </c>
      <c r="F10" s="423">
        <f>SUM(F11:F11)</f>
        <v>1.5</v>
      </c>
      <c r="G10" s="423">
        <f>SUM(G11:G11)</f>
        <v>1.5</v>
      </c>
      <c r="H10" s="423">
        <f>SUM(H11:H11)</f>
        <v>0</v>
      </c>
      <c r="I10" s="422" t="s">
        <v>291</v>
      </c>
      <c r="J10" s="424" t="s">
        <v>283</v>
      </c>
      <c r="K10" s="425" t="s">
        <v>287</v>
      </c>
      <c r="L10" s="425" t="s">
        <v>287</v>
      </c>
      <c r="M10" s="422"/>
      <c r="N10" s="933" t="s">
        <v>292</v>
      </c>
    </row>
    <row r="11" spans="1:14" ht="13.5" thickBot="1" x14ac:dyDescent="0.25">
      <c r="A11" s="426"/>
      <c r="B11" s="427"/>
      <c r="C11" s="428"/>
      <c r="D11" s="428" t="s">
        <v>51</v>
      </c>
      <c r="E11" s="429">
        <v>1.5</v>
      </c>
      <c r="F11" s="429">
        <v>1.5</v>
      </c>
      <c r="G11" s="429">
        <v>1.5</v>
      </c>
      <c r="H11" s="429">
        <v>0</v>
      </c>
      <c r="I11" s="428"/>
      <c r="J11" s="430"/>
      <c r="K11" s="431"/>
      <c r="L11" s="431"/>
      <c r="M11" s="428"/>
      <c r="N11" s="934"/>
    </row>
    <row r="12" spans="1:14" ht="84" x14ac:dyDescent="0.2">
      <c r="A12" s="420" t="s">
        <v>293</v>
      </c>
      <c r="B12" s="943" t="s">
        <v>294</v>
      </c>
      <c r="C12" s="422" t="s">
        <v>295</v>
      </c>
      <c r="D12" s="422"/>
      <c r="E12" s="423">
        <f>SUM(E13:E18)</f>
        <v>1066.7</v>
      </c>
      <c r="F12" s="423">
        <f>SUM(F13:F18)</f>
        <v>2207.9</v>
      </c>
      <c r="G12" s="423">
        <f>SUM(G13:G18)</f>
        <v>1788.7</v>
      </c>
      <c r="H12" s="423">
        <f>SUM(H13:H18)</f>
        <v>419.2</v>
      </c>
      <c r="I12" s="422" t="s">
        <v>296</v>
      </c>
      <c r="J12" s="424" t="s">
        <v>297</v>
      </c>
      <c r="K12" s="425" t="s">
        <v>298</v>
      </c>
      <c r="L12" s="425" t="s">
        <v>551</v>
      </c>
      <c r="M12" s="422"/>
      <c r="N12" s="933" t="s">
        <v>552</v>
      </c>
    </row>
    <row r="13" spans="1:14" x14ac:dyDescent="0.2">
      <c r="A13" s="426"/>
      <c r="B13" s="427"/>
      <c r="C13" s="428"/>
      <c r="D13" s="428" t="s">
        <v>73</v>
      </c>
      <c r="E13" s="429">
        <v>0</v>
      </c>
      <c r="F13" s="429">
        <v>878.8</v>
      </c>
      <c r="G13" s="429">
        <v>878.8</v>
      </c>
      <c r="H13" s="429">
        <v>0</v>
      </c>
      <c r="I13" s="428"/>
      <c r="J13" s="430"/>
      <c r="K13" s="431"/>
      <c r="L13" s="431"/>
      <c r="M13" s="428"/>
      <c r="N13" s="934"/>
    </row>
    <row r="14" spans="1:14" x14ac:dyDescent="0.2">
      <c r="A14" s="426"/>
      <c r="B14" s="427"/>
      <c r="C14" s="428"/>
      <c r="D14" s="428" t="s">
        <v>42</v>
      </c>
      <c r="E14" s="429">
        <v>0</v>
      </c>
      <c r="F14" s="429">
        <v>162.4</v>
      </c>
      <c r="G14" s="429">
        <v>162.4</v>
      </c>
      <c r="H14" s="429">
        <v>0</v>
      </c>
      <c r="I14" s="428"/>
      <c r="J14" s="430"/>
      <c r="K14" s="431"/>
      <c r="L14" s="431"/>
      <c r="M14" s="428"/>
      <c r="N14" s="934"/>
    </row>
    <row r="15" spans="1:14" x14ac:dyDescent="0.2">
      <c r="A15" s="426"/>
      <c r="B15" s="427"/>
      <c r="C15" s="428"/>
      <c r="D15" s="428" t="s">
        <v>51</v>
      </c>
      <c r="E15" s="429">
        <v>100</v>
      </c>
      <c r="F15" s="429">
        <v>100</v>
      </c>
      <c r="G15" s="429">
        <v>100</v>
      </c>
      <c r="H15" s="429">
        <v>0</v>
      </c>
      <c r="I15" s="428"/>
      <c r="J15" s="430"/>
      <c r="K15" s="431"/>
      <c r="L15" s="431"/>
      <c r="M15" s="428"/>
      <c r="N15" s="934"/>
    </row>
    <row r="16" spans="1:14" x14ac:dyDescent="0.2">
      <c r="A16" s="426"/>
      <c r="B16" s="427"/>
      <c r="C16" s="428"/>
      <c r="D16" s="428" t="s">
        <v>22</v>
      </c>
      <c r="E16" s="429">
        <v>177.8</v>
      </c>
      <c r="F16" s="429">
        <v>226.3</v>
      </c>
      <c r="G16" s="429">
        <v>18.899999999999999</v>
      </c>
      <c r="H16" s="429">
        <v>207.4</v>
      </c>
      <c r="I16" s="428"/>
      <c r="J16" s="430"/>
      <c r="K16" s="431"/>
      <c r="L16" s="431"/>
      <c r="M16" s="428"/>
      <c r="N16" s="934"/>
    </row>
    <row r="17" spans="1:14" x14ac:dyDescent="0.2">
      <c r="A17" s="426"/>
      <c r="B17" s="427"/>
      <c r="C17" s="428"/>
      <c r="D17" s="428" t="s">
        <v>299</v>
      </c>
      <c r="E17" s="429">
        <v>637</v>
      </c>
      <c r="F17" s="429">
        <v>688.5</v>
      </c>
      <c r="G17" s="429">
        <v>476.7</v>
      </c>
      <c r="H17" s="429">
        <v>211.8</v>
      </c>
      <c r="I17" s="428"/>
      <c r="J17" s="430"/>
      <c r="K17" s="431"/>
      <c r="L17" s="431"/>
      <c r="M17" s="428"/>
      <c r="N17" s="934"/>
    </row>
    <row r="18" spans="1:14" ht="13.5" thickBot="1" x14ac:dyDescent="0.25">
      <c r="A18" s="426"/>
      <c r="B18" s="427"/>
      <c r="C18" s="428"/>
      <c r="D18" s="428" t="s">
        <v>72</v>
      </c>
      <c r="E18" s="429">
        <v>151.9</v>
      </c>
      <c r="F18" s="429">
        <v>151.9</v>
      </c>
      <c r="G18" s="429">
        <v>151.9</v>
      </c>
      <c r="H18" s="429">
        <v>0</v>
      </c>
      <c r="I18" s="428"/>
      <c r="J18" s="430"/>
      <c r="K18" s="431"/>
      <c r="L18" s="431"/>
      <c r="M18" s="428"/>
      <c r="N18" s="934"/>
    </row>
    <row r="19" spans="1:14" ht="36.75" thickBot="1" x14ac:dyDescent="0.25">
      <c r="A19" s="420" t="s">
        <v>300</v>
      </c>
      <c r="B19" s="421" t="s">
        <v>301</v>
      </c>
      <c r="C19" s="422" t="s">
        <v>353</v>
      </c>
      <c r="D19" s="422" t="s">
        <v>39</v>
      </c>
      <c r="E19" s="432">
        <v>0</v>
      </c>
      <c r="F19" s="432">
        <v>21.5</v>
      </c>
      <c r="G19" s="432">
        <v>0</v>
      </c>
      <c r="H19" s="432">
        <v>21.5</v>
      </c>
      <c r="I19" s="422" t="s">
        <v>529</v>
      </c>
      <c r="J19" s="424" t="s">
        <v>283</v>
      </c>
      <c r="K19" s="425" t="s">
        <v>287</v>
      </c>
      <c r="L19" s="425" t="s">
        <v>285</v>
      </c>
      <c r="M19" s="422"/>
      <c r="N19" s="933" t="s">
        <v>553</v>
      </c>
    </row>
    <row r="20" spans="1:14" ht="13.5" thickBot="1" x14ac:dyDescent="0.25">
      <c r="A20" s="420" t="s">
        <v>302</v>
      </c>
      <c r="B20" s="421" t="s">
        <v>303</v>
      </c>
      <c r="C20" s="422"/>
      <c r="D20" s="422"/>
      <c r="E20" s="423">
        <f>E21+E27+E29+E31</f>
        <v>407.4</v>
      </c>
      <c r="F20" s="423">
        <f>F21+F27+F29+F31</f>
        <v>438.7</v>
      </c>
      <c r="G20" s="423">
        <f>G21+G27+G29+G31-0.1</f>
        <v>327.8</v>
      </c>
      <c r="H20" s="423">
        <f>H21+H27+H29+H31+0.1</f>
        <v>110.9</v>
      </c>
      <c r="I20" s="422"/>
      <c r="J20" s="424"/>
      <c r="K20" s="425"/>
      <c r="L20" s="425"/>
      <c r="M20" s="422"/>
      <c r="N20" s="933"/>
    </row>
    <row r="21" spans="1:14" ht="108" x14ac:dyDescent="0.2">
      <c r="A21" s="420" t="s">
        <v>304</v>
      </c>
      <c r="B21" s="943" t="s">
        <v>138</v>
      </c>
      <c r="C21" s="422" t="s">
        <v>305</v>
      </c>
      <c r="D21" s="422"/>
      <c r="E21" s="423">
        <f>SUM(E22:E26)</f>
        <v>356.6</v>
      </c>
      <c r="F21" s="423">
        <f>SUM(F22:F26)</f>
        <v>377.9</v>
      </c>
      <c r="G21" s="423">
        <f>SUM(G22:G26)</f>
        <v>323.89999999999998</v>
      </c>
      <c r="H21" s="423">
        <f>SUM(H22:H26)</f>
        <v>54</v>
      </c>
      <c r="I21" s="422" t="s">
        <v>306</v>
      </c>
      <c r="J21" s="424" t="s">
        <v>283</v>
      </c>
      <c r="K21" s="425" t="s">
        <v>287</v>
      </c>
      <c r="L21" s="425" t="s">
        <v>285</v>
      </c>
      <c r="M21" s="422"/>
      <c r="N21" s="933" t="s">
        <v>554</v>
      </c>
    </row>
    <row r="22" spans="1:14" ht="45" x14ac:dyDescent="0.2">
      <c r="A22" s="426"/>
      <c r="B22" s="427"/>
      <c r="C22" s="428"/>
      <c r="D22" s="428"/>
      <c r="E22" s="429">
        <v>0</v>
      </c>
      <c r="F22" s="429">
        <v>0</v>
      </c>
      <c r="G22" s="429">
        <v>0</v>
      </c>
      <c r="H22" s="429">
        <v>0</v>
      </c>
      <c r="I22" s="428" t="s">
        <v>308</v>
      </c>
      <c r="J22" s="430" t="s">
        <v>297</v>
      </c>
      <c r="K22" s="431" t="s">
        <v>298</v>
      </c>
      <c r="L22" s="431" t="s">
        <v>298</v>
      </c>
      <c r="M22" s="428"/>
      <c r="N22" s="934" t="s">
        <v>555</v>
      </c>
    </row>
    <row r="23" spans="1:14" ht="45" x14ac:dyDescent="0.2">
      <c r="A23" s="426"/>
      <c r="B23" s="427"/>
      <c r="C23" s="428"/>
      <c r="D23" s="428"/>
      <c r="E23" s="429">
        <v>0</v>
      </c>
      <c r="F23" s="429">
        <v>0</v>
      </c>
      <c r="G23" s="429">
        <v>0</v>
      </c>
      <c r="H23" s="429">
        <v>0</v>
      </c>
      <c r="I23" s="428" t="s">
        <v>308</v>
      </c>
      <c r="J23" s="430" t="s">
        <v>297</v>
      </c>
      <c r="K23" s="431" t="s">
        <v>285</v>
      </c>
      <c r="L23" s="431" t="s">
        <v>285</v>
      </c>
      <c r="M23" s="428"/>
      <c r="N23" s="934"/>
    </row>
    <row r="24" spans="1:14" ht="60" x14ac:dyDescent="0.2">
      <c r="A24" s="426"/>
      <c r="B24" s="427"/>
      <c r="C24" s="428"/>
      <c r="D24" s="428"/>
      <c r="E24" s="429">
        <v>0</v>
      </c>
      <c r="F24" s="429">
        <v>0</v>
      </c>
      <c r="G24" s="429">
        <v>0</v>
      </c>
      <c r="H24" s="429">
        <v>0</v>
      </c>
      <c r="I24" s="428" t="s">
        <v>307</v>
      </c>
      <c r="J24" s="430" t="s">
        <v>297</v>
      </c>
      <c r="K24" s="431" t="s">
        <v>287</v>
      </c>
      <c r="L24" s="431" t="s">
        <v>285</v>
      </c>
      <c r="M24" s="428"/>
      <c r="N24" s="934" t="s">
        <v>556</v>
      </c>
    </row>
    <row r="25" spans="1:14" ht="22.5" x14ac:dyDescent="0.2">
      <c r="A25" s="426"/>
      <c r="B25" s="427"/>
      <c r="C25" s="428"/>
      <c r="D25" s="428"/>
      <c r="E25" s="429">
        <v>0</v>
      </c>
      <c r="F25" s="429">
        <v>0</v>
      </c>
      <c r="G25" s="429">
        <v>0</v>
      </c>
      <c r="H25" s="429">
        <v>0</v>
      </c>
      <c r="I25" s="428" t="s">
        <v>557</v>
      </c>
      <c r="J25" s="430" t="s">
        <v>297</v>
      </c>
      <c r="K25" s="431" t="s">
        <v>285</v>
      </c>
      <c r="L25" s="431" t="s">
        <v>285</v>
      </c>
      <c r="M25" s="428"/>
      <c r="N25" s="934"/>
    </row>
    <row r="26" spans="1:14" ht="13.5" thickBot="1" x14ac:dyDescent="0.25">
      <c r="A26" s="426"/>
      <c r="B26" s="427"/>
      <c r="C26" s="428"/>
      <c r="D26" s="428" t="s">
        <v>22</v>
      </c>
      <c r="E26" s="429">
        <v>356.6</v>
      </c>
      <c r="F26" s="429">
        <v>377.9</v>
      </c>
      <c r="G26" s="429">
        <v>323.89999999999998</v>
      </c>
      <c r="H26" s="429">
        <v>54</v>
      </c>
      <c r="I26" s="428"/>
      <c r="J26" s="430"/>
      <c r="K26" s="431"/>
      <c r="L26" s="431"/>
      <c r="M26" s="428"/>
      <c r="N26" s="934"/>
    </row>
    <row r="27" spans="1:14" ht="60" x14ac:dyDescent="0.2">
      <c r="A27" s="420" t="s">
        <v>309</v>
      </c>
      <c r="B27" s="421" t="s">
        <v>49</v>
      </c>
      <c r="C27" s="422" t="s">
        <v>305</v>
      </c>
      <c r="D27" s="422"/>
      <c r="E27" s="423">
        <f>SUM(E28:E28)</f>
        <v>50</v>
      </c>
      <c r="F27" s="423">
        <f>SUM(F28:F28)</f>
        <v>50</v>
      </c>
      <c r="G27" s="423">
        <f>SUM(G28:G28)</f>
        <v>3.2</v>
      </c>
      <c r="H27" s="423">
        <f>SUM(H28:H28)</f>
        <v>46.8</v>
      </c>
      <c r="I27" s="422" t="s">
        <v>310</v>
      </c>
      <c r="J27" s="424" t="s">
        <v>297</v>
      </c>
      <c r="K27" s="425" t="s">
        <v>311</v>
      </c>
      <c r="L27" s="425" t="s">
        <v>285</v>
      </c>
      <c r="M27" s="422" t="s">
        <v>312</v>
      </c>
      <c r="N27" s="933" t="s">
        <v>313</v>
      </c>
    </row>
    <row r="28" spans="1:14" ht="13.5" thickBot="1" x14ac:dyDescent="0.25">
      <c r="A28" s="426"/>
      <c r="B28" s="427"/>
      <c r="C28" s="428"/>
      <c r="D28" s="428" t="s">
        <v>22</v>
      </c>
      <c r="E28" s="429">
        <v>50</v>
      </c>
      <c r="F28" s="429">
        <v>50</v>
      </c>
      <c r="G28" s="429">
        <v>3.2</v>
      </c>
      <c r="H28" s="429">
        <v>46.8</v>
      </c>
      <c r="I28" s="428"/>
      <c r="J28" s="430"/>
      <c r="K28" s="431"/>
      <c r="L28" s="431"/>
      <c r="M28" s="428"/>
      <c r="N28" s="934"/>
    </row>
    <row r="29" spans="1:14" ht="33.75" x14ac:dyDescent="0.2">
      <c r="A29" s="420" t="s">
        <v>314</v>
      </c>
      <c r="B29" s="421" t="s">
        <v>315</v>
      </c>
      <c r="C29" s="422" t="s">
        <v>290</v>
      </c>
      <c r="D29" s="422"/>
      <c r="E29" s="423">
        <f>SUM(E30:E30)</f>
        <v>0.8</v>
      </c>
      <c r="F29" s="423">
        <f>SUM(F30:F30)</f>
        <v>0.8</v>
      </c>
      <c r="G29" s="423">
        <f>SUM(G30:G30)</f>
        <v>0.8</v>
      </c>
      <c r="H29" s="423">
        <f>SUM(H30:H30)</f>
        <v>0</v>
      </c>
      <c r="I29" s="422" t="s">
        <v>316</v>
      </c>
      <c r="J29" s="424" t="s">
        <v>283</v>
      </c>
      <c r="K29" s="425" t="s">
        <v>287</v>
      </c>
      <c r="L29" s="425" t="s">
        <v>287</v>
      </c>
      <c r="M29" s="422"/>
      <c r="N29" s="933" t="s">
        <v>317</v>
      </c>
    </row>
    <row r="30" spans="1:14" ht="13.5" thickBot="1" x14ac:dyDescent="0.25">
      <c r="A30" s="426"/>
      <c r="B30" s="427"/>
      <c r="C30" s="428"/>
      <c r="D30" s="428" t="s">
        <v>51</v>
      </c>
      <c r="E30" s="429">
        <v>0.8</v>
      </c>
      <c r="F30" s="429">
        <v>0.8</v>
      </c>
      <c r="G30" s="429">
        <v>0.8</v>
      </c>
      <c r="H30" s="429">
        <v>0</v>
      </c>
      <c r="I30" s="428"/>
      <c r="J30" s="430"/>
      <c r="K30" s="431"/>
      <c r="L30" s="431"/>
      <c r="M30" s="428"/>
      <c r="N30" s="934"/>
    </row>
    <row r="31" spans="1:14" ht="23.25" thickBot="1" x14ac:dyDescent="0.25">
      <c r="A31" s="420" t="s">
        <v>318</v>
      </c>
      <c r="B31" s="421" t="s">
        <v>195</v>
      </c>
      <c r="C31" s="422"/>
      <c r="D31" s="422" t="s">
        <v>51</v>
      </c>
      <c r="E31" s="432">
        <v>0</v>
      </c>
      <c r="F31" s="432">
        <v>10</v>
      </c>
      <c r="G31" s="432">
        <v>0</v>
      </c>
      <c r="H31" s="432">
        <v>10</v>
      </c>
      <c r="I31" s="422"/>
      <c r="J31" s="424"/>
      <c r="K31" s="425"/>
      <c r="L31" s="425"/>
      <c r="M31" s="422"/>
      <c r="N31" s="933"/>
    </row>
    <row r="32" spans="1:14" ht="23.25" thickBot="1" x14ac:dyDescent="0.25">
      <c r="A32" s="420" t="s">
        <v>319</v>
      </c>
      <c r="B32" s="421" t="s">
        <v>320</v>
      </c>
      <c r="C32" s="422"/>
      <c r="D32" s="422"/>
      <c r="E32" s="423">
        <f>E33+E41+E43</f>
        <v>2656.4</v>
      </c>
      <c r="F32" s="423">
        <f>F33+F41+F43</f>
        <v>1900.3</v>
      </c>
      <c r="G32" s="423">
        <f>G33+G41+G43</f>
        <v>504.9</v>
      </c>
      <c r="H32" s="423">
        <f>H33+H41+H43</f>
        <v>1395.4</v>
      </c>
      <c r="I32" s="422"/>
      <c r="J32" s="424"/>
      <c r="K32" s="425"/>
      <c r="L32" s="425"/>
      <c r="M32" s="422"/>
      <c r="N32" s="933"/>
    </row>
    <row r="33" spans="1:14" ht="89.25" customHeight="1" x14ac:dyDescent="0.2">
      <c r="A33" s="420" t="s">
        <v>321</v>
      </c>
      <c r="B33" s="943" t="s">
        <v>322</v>
      </c>
      <c r="C33" s="422" t="s">
        <v>281</v>
      </c>
      <c r="D33" s="422"/>
      <c r="E33" s="423">
        <f>SUM(E34:E40)</f>
        <v>2544.6</v>
      </c>
      <c r="F33" s="423">
        <f>SUM(F34:F40)</f>
        <v>1788.5</v>
      </c>
      <c r="G33" s="423">
        <f>SUM(G34:G40)+0.1</f>
        <v>396.4</v>
      </c>
      <c r="H33" s="423">
        <f>SUM(H34:H40)-0.1</f>
        <v>1392.1</v>
      </c>
      <c r="I33" s="422" t="s">
        <v>310</v>
      </c>
      <c r="J33" s="424" t="s">
        <v>297</v>
      </c>
      <c r="K33" s="425" t="s">
        <v>558</v>
      </c>
      <c r="L33" s="425" t="s">
        <v>559</v>
      </c>
      <c r="M33" s="422" t="s">
        <v>323</v>
      </c>
      <c r="N33" s="933" t="s">
        <v>560</v>
      </c>
    </row>
    <row r="34" spans="1:14" ht="84" x14ac:dyDescent="0.2">
      <c r="A34" s="426"/>
      <c r="B34" s="427"/>
      <c r="C34" s="428"/>
      <c r="D34" s="428"/>
      <c r="E34" s="429">
        <v>0</v>
      </c>
      <c r="F34" s="429">
        <v>0</v>
      </c>
      <c r="G34" s="429">
        <v>0</v>
      </c>
      <c r="H34" s="429">
        <v>0</v>
      </c>
      <c r="I34" s="428" t="s">
        <v>324</v>
      </c>
      <c r="J34" s="430" t="s">
        <v>297</v>
      </c>
      <c r="K34" s="431" t="s">
        <v>325</v>
      </c>
      <c r="L34" s="431" t="s">
        <v>561</v>
      </c>
      <c r="M34" s="428" t="s">
        <v>326</v>
      </c>
      <c r="N34" s="934" t="s">
        <v>562</v>
      </c>
    </row>
    <row r="35" spans="1:14" x14ac:dyDescent="0.2">
      <c r="A35" s="426"/>
      <c r="B35" s="427"/>
      <c r="C35" s="428"/>
      <c r="D35" s="428" t="s">
        <v>51</v>
      </c>
      <c r="E35" s="429">
        <v>186.9</v>
      </c>
      <c r="F35" s="429">
        <v>186.9</v>
      </c>
      <c r="G35" s="429">
        <v>14.9</v>
      </c>
      <c r="H35" s="429">
        <v>172</v>
      </c>
      <c r="I35" s="428"/>
      <c r="J35" s="430"/>
      <c r="K35" s="431"/>
      <c r="L35" s="431"/>
      <c r="M35" s="428"/>
      <c r="N35" s="934"/>
    </row>
    <row r="36" spans="1:14" x14ac:dyDescent="0.2">
      <c r="A36" s="426"/>
      <c r="B36" s="427"/>
      <c r="C36" s="428"/>
      <c r="D36" s="428" t="s">
        <v>22</v>
      </c>
      <c r="E36" s="429">
        <v>875.5</v>
      </c>
      <c r="F36" s="429">
        <v>875.5</v>
      </c>
      <c r="G36" s="429">
        <v>0</v>
      </c>
      <c r="H36" s="429">
        <v>875.5</v>
      </c>
      <c r="I36" s="428"/>
      <c r="J36" s="430"/>
      <c r="K36" s="431"/>
      <c r="L36" s="431"/>
      <c r="M36" s="428"/>
      <c r="N36" s="934"/>
    </row>
    <row r="37" spans="1:14" x14ac:dyDescent="0.2">
      <c r="A37" s="426"/>
      <c r="B37" s="427"/>
      <c r="C37" s="428"/>
      <c r="D37" s="428" t="s">
        <v>73</v>
      </c>
      <c r="E37" s="429">
        <v>0</v>
      </c>
      <c r="F37" s="429">
        <v>250</v>
      </c>
      <c r="G37" s="429">
        <v>142.80000000000001</v>
      </c>
      <c r="H37" s="429">
        <v>107.2</v>
      </c>
      <c r="I37" s="428"/>
      <c r="J37" s="430"/>
      <c r="K37" s="431"/>
      <c r="L37" s="431"/>
      <c r="M37" s="428"/>
      <c r="N37" s="934"/>
    </row>
    <row r="38" spans="1:14" x14ac:dyDescent="0.2">
      <c r="A38" s="426"/>
      <c r="B38" s="427"/>
      <c r="C38" s="428"/>
      <c r="D38" s="428" t="s">
        <v>154</v>
      </c>
      <c r="E38" s="429">
        <v>1482.2</v>
      </c>
      <c r="F38" s="429">
        <v>171.2</v>
      </c>
      <c r="G38" s="429">
        <v>171.1</v>
      </c>
      <c r="H38" s="429">
        <v>0.1</v>
      </c>
      <c r="I38" s="428"/>
      <c r="J38" s="430"/>
      <c r="K38" s="431"/>
      <c r="L38" s="431"/>
      <c r="M38" s="428"/>
      <c r="N38" s="934"/>
    </row>
    <row r="39" spans="1:14" x14ac:dyDescent="0.2">
      <c r="A39" s="426"/>
      <c r="B39" s="427"/>
      <c r="C39" s="428"/>
      <c r="D39" s="428" t="s">
        <v>39</v>
      </c>
      <c r="E39" s="429">
        <v>0</v>
      </c>
      <c r="F39" s="429">
        <v>104.9</v>
      </c>
      <c r="G39" s="429">
        <v>0</v>
      </c>
      <c r="H39" s="429">
        <v>104.9</v>
      </c>
      <c r="I39" s="428"/>
      <c r="J39" s="430"/>
      <c r="K39" s="431"/>
      <c r="L39" s="431"/>
      <c r="M39" s="428"/>
      <c r="N39" s="934"/>
    </row>
    <row r="40" spans="1:14" ht="13.5" thickBot="1" x14ac:dyDescent="0.25">
      <c r="A40" s="426"/>
      <c r="B40" s="427"/>
      <c r="C40" s="428"/>
      <c r="D40" s="428" t="s">
        <v>42</v>
      </c>
      <c r="E40" s="429">
        <v>0</v>
      </c>
      <c r="F40" s="429">
        <v>200</v>
      </c>
      <c r="G40" s="429">
        <v>67.5</v>
      </c>
      <c r="H40" s="429">
        <v>132.5</v>
      </c>
      <c r="I40" s="428"/>
      <c r="J40" s="430"/>
      <c r="K40" s="431"/>
      <c r="L40" s="431"/>
      <c r="M40" s="428"/>
      <c r="N40" s="934"/>
    </row>
    <row r="41" spans="1:14" ht="84" x14ac:dyDescent="0.2">
      <c r="A41" s="420" t="s">
        <v>327</v>
      </c>
      <c r="B41" s="421" t="s">
        <v>328</v>
      </c>
      <c r="C41" s="422" t="s">
        <v>290</v>
      </c>
      <c r="D41" s="422"/>
      <c r="E41" s="423">
        <f>SUM(E42:E42)</f>
        <v>100</v>
      </c>
      <c r="F41" s="423">
        <f>SUM(F42:F42)</f>
        <v>100</v>
      </c>
      <c r="G41" s="423">
        <f>SUM(G42:G42)</f>
        <v>97.6</v>
      </c>
      <c r="H41" s="423">
        <f>SUM(H42:H42)</f>
        <v>2.4</v>
      </c>
      <c r="I41" s="422" t="s">
        <v>316</v>
      </c>
      <c r="J41" s="424" t="s">
        <v>283</v>
      </c>
      <c r="K41" s="425" t="s">
        <v>287</v>
      </c>
      <c r="L41" s="425" t="s">
        <v>285</v>
      </c>
      <c r="M41" s="422" t="s">
        <v>329</v>
      </c>
      <c r="N41" s="933" t="s">
        <v>563</v>
      </c>
    </row>
    <row r="42" spans="1:14" ht="13.5" thickBot="1" x14ac:dyDescent="0.25">
      <c r="A42" s="426"/>
      <c r="B42" s="427"/>
      <c r="C42" s="428"/>
      <c r="D42" s="428" t="s">
        <v>51</v>
      </c>
      <c r="E42" s="429">
        <v>100</v>
      </c>
      <c r="F42" s="429">
        <v>100</v>
      </c>
      <c r="G42" s="429">
        <v>97.6</v>
      </c>
      <c r="H42" s="429">
        <v>2.4</v>
      </c>
      <c r="I42" s="428"/>
      <c r="J42" s="430"/>
      <c r="K42" s="431"/>
      <c r="L42" s="431"/>
      <c r="M42" s="428"/>
      <c r="N42" s="934"/>
    </row>
    <row r="43" spans="1:14" ht="24" x14ac:dyDescent="0.2">
      <c r="A43" s="420" t="s">
        <v>330</v>
      </c>
      <c r="B43" s="943" t="s">
        <v>331</v>
      </c>
      <c r="C43" s="422" t="s">
        <v>290</v>
      </c>
      <c r="D43" s="422"/>
      <c r="E43" s="423">
        <f>SUM(E44:E44)</f>
        <v>11.8</v>
      </c>
      <c r="F43" s="423">
        <f>SUM(F44:F44)</f>
        <v>11.8</v>
      </c>
      <c r="G43" s="423">
        <f>SUM(G44:G44)</f>
        <v>10.9</v>
      </c>
      <c r="H43" s="423">
        <f>SUM(H44:H44)</f>
        <v>0.9</v>
      </c>
      <c r="I43" s="422" t="s">
        <v>316</v>
      </c>
      <c r="J43" s="424" t="s">
        <v>283</v>
      </c>
      <c r="K43" s="425" t="s">
        <v>287</v>
      </c>
      <c r="L43" s="425" t="s">
        <v>287</v>
      </c>
      <c r="M43" s="422"/>
      <c r="N43" s="933" t="s">
        <v>564</v>
      </c>
    </row>
    <row r="44" spans="1:14" ht="13.5" thickBot="1" x14ac:dyDescent="0.25">
      <c r="A44" s="426"/>
      <c r="B44" s="427"/>
      <c r="C44" s="428"/>
      <c r="D44" s="428" t="s">
        <v>51</v>
      </c>
      <c r="E44" s="429">
        <v>11.8</v>
      </c>
      <c r="F44" s="429">
        <v>11.8</v>
      </c>
      <c r="G44" s="429">
        <v>10.9</v>
      </c>
      <c r="H44" s="429">
        <v>0.9</v>
      </c>
      <c r="I44" s="428"/>
      <c r="J44" s="430"/>
      <c r="K44" s="431"/>
      <c r="L44" s="431"/>
      <c r="M44" s="428"/>
      <c r="N44" s="934"/>
    </row>
    <row r="45" spans="1:14" ht="23.25" thickBot="1" x14ac:dyDescent="0.25">
      <c r="A45" s="420" t="s">
        <v>332</v>
      </c>
      <c r="B45" s="421" t="s">
        <v>333</v>
      </c>
      <c r="C45" s="422"/>
      <c r="D45" s="422"/>
      <c r="E45" s="423">
        <f>E46+E48</f>
        <v>10</v>
      </c>
      <c r="F45" s="423">
        <f>F46+F48</f>
        <v>1310</v>
      </c>
      <c r="G45" s="423">
        <f>G46+G48</f>
        <v>1275.7</v>
      </c>
      <c r="H45" s="423">
        <f>H46+H48</f>
        <v>34.299999999999997</v>
      </c>
      <c r="I45" s="422"/>
      <c r="J45" s="424"/>
      <c r="K45" s="425"/>
      <c r="L45" s="425"/>
      <c r="M45" s="422"/>
      <c r="N45" s="933"/>
    </row>
    <row r="46" spans="1:14" ht="45" x14ac:dyDescent="0.2">
      <c r="A46" s="420" t="s">
        <v>334</v>
      </c>
      <c r="B46" s="943" t="s">
        <v>50</v>
      </c>
      <c r="C46" s="422"/>
      <c r="D46" s="422"/>
      <c r="E46" s="423">
        <f>SUM(E47:E47)</f>
        <v>0</v>
      </c>
      <c r="F46" s="423">
        <f>SUM(F47:F47)</f>
        <v>1300</v>
      </c>
      <c r="G46" s="423">
        <f>SUM(G47:G47)</f>
        <v>1275.7</v>
      </c>
      <c r="H46" s="423">
        <f>SUM(H47:H47)</f>
        <v>24.3</v>
      </c>
      <c r="I46" s="422" t="s">
        <v>310</v>
      </c>
      <c r="J46" s="424" t="s">
        <v>297</v>
      </c>
      <c r="K46" s="425" t="s">
        <v>298</v>
      </c>
      <c r="L46" s="425" t="s">
        <v>298</v>
      </c>
      <c r="M46" s="422" t="s">
        <v>335</v>
      </c>
      <c r="N46" s="933" t="s">
        <v>565</v>
      </c>
    </row>
    <row r="47" spans="1:14" ht="13.5" thickBot="1" x14ac:dyDescent="0.25">
      <c r="A47" s="426"/>
      <c r="B47" s="427"/>
      <c r="C47" s="428"/>
      <c r="D47" s="428" t="s">
        <v>42</v>
      </c>
      <c r="E47" s="429">
        <v>0</v>
      </c>
      <c r="F47" s="429">
        <v>1300</v>
      </c>
      <c r="G47" s="429">
        <v>1275.7</v>
      </c>
      <c r="H47" s="429">
        <v>24.3</v>
      </c>
      <c r="I47" s="428"/>
      <c r="J47" s="430"/>
      <c r="K47" s="431"/>
      <c r="L47" s="431"/>
      <c r="M47" s="428"/>
      <c r="N47" s="934"/>
    </row>
    <row r="48" spans="1:14" ht="216.75" thickBot="1" x14ac:dyDescent="0.25">
      <c r="A48" s="420" t="s">
        <v>336</v>
      </c>
      <c r="B48" s="421" t="s">
        <v>194</v>
      </c>
      <c r="C48" s="422" t="s">
        <v>337</v>
      </c>
      <c r="D48" s="422" t="s">
        <v>22</v>
      </c>
      <c r="E48" s="432">
        <v>10</v>
      </c>
      <c r="F48" s="432">
        <v>10</v>
      </c>
      <c r="G48" s="432">
        <v>0</v>
      </c>
      <c r="H48" s="432">
        <v>10</v>
      </c>
      <c r="I48" s="422" t="s">
        <v>316</v>
      </c>
      <c r="J48" s="424" t="s">
        <v>283</v>
      </c>
      <c r="K48" s="425" t="s">
        <v>287</v>
      </c>
      <c r="L48" s="425" t="s">
        <v>285</v>
      </c>
      <c r="M48" s="422"/>
      <c r="N48" s="933" t="s">
        <v>338</v>
      </c>
    </row>
    <row r="49" spans="1:14" ht="13.5" thickBot="1" x14ac:dyDescent="0.25">
      <c r="A49" s="420" t="s">
        <v>339</v>
      </c>
      <c r="B49" s="421" t="s">
        <v>340</v>
      </c>
      <c r="C49" s="422"/>
      <c r="D49" s="422"/>
      <c r="E49" s="423">
        <f>E50+E53+E55</f>
        <v>534</v>
      </c>
      <c r="F49" s="423">
        <f>F50+F53+F55</f>
        <v>1582.3</v>
      </c>
      <c r="G49" s="423">
        <f>G50+G53+G55-0.1</f>
        <v>1389.2</v>
      </c>
      <c r="H49" s="423">
        <f>H50+H53+H55+0.1</f>
        <v>193.1</v>
      </c>
      <c r="I49" s="422"/>
      <c r="J49" s="424"/>
      <c r="K49" s="425"/>
      <c r="L49" s="425"/>
      <c r="M49" s="422"/>
      <c r="N49" s="933"/>
    </row>
    <row r="50" spans="1:14" ht="36" x14ac:dyDescent="0.2">
      <c r="A50" s="420" t="s">
        <v>341</v>
      </c>
      <c r="B50" s="943" t="s">
        <v>342</v>
      </c>
      <c r="C50" s="422" t="s">
        <v>305</v>
      </c>
      <c r="D50" s="422"/>
      <c r="E50" s="423">
        <f>SUM(E51:E52)</f>
        <v>43.3</v>
      </c>
      <c r="F50" s="423">
        <f>SUM(F51:F52)</f>
        <v>606.1</v>
      </c>
      <c r="G50" s="423">
        <f>SUM(G51:G52)</f>
        <v>428.8</v>
      </c>
      <c r="H50" s="423">
        <f>SUM(H51:H52)</f>
        <v>177.3</v>
      </c>
      <c r="I50" s="422" t="s">
        <v>343</v>
      </c>
      <c r="J50" s="424" t="s">
        <v>297</v>
      </c>
      <c r="K50" s="425" t="s">
        <v>344</v>
      </c>
      <c r="L50" s="425" t="s">
        <v>373</v>
      </c>
      <c r="M50" s="422"/>
      <c r="N50" s="933" t="s">
        <v>566</v>
      </c>
    </row>
    <row r="51" spans="1:14" x14ac:dyDescent="0.2">
      <c r="A51" s="426"/>
      <c r="B51" s="427"/>
      <c r="C51" s="428"/>
      <c r="D51" s="428" t="s">
        <v>73</v>
      </c>
      <c r="E51" s="429">
        <v>0</v>
      </c>
      <c r="F51" s="429">
        <v>462.8</v>
      </c>
      <c r="G51" s="429">
        <v>323.5</v>
      </c>
      <c r="H51" s="429">
        <v>139.30000000000001</v>
      </c>
      <c r="I51" s="428"/>
      <c r="J51" s="430"/>
      <c r="K51" s="431"/>
      <c r="L51" s="431"/>
      <c r="M51" s="428"/>
      <c r="N51" s="934"/>
    </row>
    <row r="52" spans="1:14" ht="13.5" thickBot="1" x14ac:dyDescent="0.25">
      <c r="A52" s="426"/>
      <c r="B52" s="427"/>
      <c r="C52" s="428"/>
      <c r="D52" s="428" t="s">
        <v>22</v>
      </c>
      <c r="E52" s="429">
        <v>43.3</v>
      </c>
      <c r="F52" s="429">
        <v>143.30000000000001</v>
      </c>
      <c r="G52" s="429">
        <v>105.3</v>
      </c>
      <c r="H52" s="429">
        <v>38</v>
      </c>
      <c r="I52" s="428"/>
      <c r="J52" s="430"/>
      <c r="K52" s="431"/>
      <c r="L52" s="431"/>
      <c r="M52" s="428"/>
      <c r="N52" s="934"/>
    </row>
    <row r="53" spans="1:14" ht="33.75" x14ac:dyDescent="0.2">
      <c r="A53" s="420" t="s">
        <v>345</v>
      </c>
      <c r="B53" s="943" t="s">
        <v>346</v>
      </c>
      <c r="C53" s="422" t="s">
        <v>305</v>
      </c>
      <c r="D53" s="422"/>
      <c r="E53" s="423">
        <f>SUM(E54:E54)</f>
        <v>18.2</v>
      </c>
      <c r="F53" s="423">
        <f>SUM(F54:F54)</f>
        <v>18.2</v>
      </c>
      <c r="G53" s="423">
        <f>SUM(G54:G54)</f>
        <v>18.2</v>
      </c>
      <c r="H53" s="423">
        <f>SUM(H54:H54)</f>
        <v>0</v>
      </c>
      <c r="I53" s="422" t="s">
        <v>316</v>
      </c>
      <c r="J53" s="424" t="s">
        <v>283</v>
      </c>
      <c r="K53" s="425" t="s">
        <v>287</v>
      </c>
      <c r="L53" s="425" t="s">
        <v>287</v>
      </c>
      <c r="M53" s="422"/>
      <c r="N53" s="933" t="s">
        <v>347</v>
      </c>
    </row>
    <row r="54" spans="1:14" ht="13.5" thickBot="1" x14ac:dyDescent="0.25">
      <c r="A54" s="426"/>
      <c r="B54" s="427"/>
      <c r="C54" s="428"/>
      <c r="D54" s="428" t="s">
        <v>51</v>
      </c>
      <c r="E54" s="429">
        <v>18.2</v>
      </c>
      <c r="F54" s="429">
        <v>18.2</v>
      </c>
      <c r="G54" s="429">
        <v>18.2</v>
      </c>
      <c r="H54" s="429">
        <v>0</v>
      </c>
      <c r="I54" s="428"/>
      <c r="J54" s="430"/>
      <c r="K54" s="431"/>
      <c r="L54" s="431"/>
      <c r="M54" s="428"/>
      <c r="N54" s="934"/>
    </row>
    <row r="55" spans="1:14" ht="22.5" x14ac:dyDescent="0.2">
      <c r="A55" s="420" t="s">
        <v>348</v>
      </c>
      <c r="B55" s="943" t="s">
        <v>349</v>
      </c>
      <c r="C55" s="422" t="s">
        <v>305</v>
      </c>
      <c r="D55" s="422"/>
      <c r="E55" s="423">
        <f>SUM(E56:E57)</f>
        <v>472.5</v>
      </c>
      <c r="F55" s="423">
        <f>SUM(F56:F57)</f>
        <v>958</v>
      </c>
      <c r="G55" s="423">
        <f>SUM(G56:G57)</f>
        <v>942.3</v>
      </c>
      <c r="H55" s="423">
        <f>SUM(H56:H57)</f>
        <v>15.7</v>
      </c>
      <c r="I55" s="422" t="s">
        <v>343</v>
      </c>
      <c r="J55" s="424" t="s">
        <v>297</v>
      </c>
      <c r="K55" s="425" t="s">
        <v>298</v>
      </c>
      <c r="L55" s="425" t="s">
        <v>298</v>
      </c>
      <c r="M55" s="422"/>
      <c r="N55" s="933" t="s">
        <v>567</v>
      </c>
    </row>
    <row r="56" spans="1:14" x14ac:dyDescent="0.2">
      <c r="A56" s="426"/>
      <c r="B56" s="427"/>
      <c r="C56" s="428"/>
      <c r="D56" s="428" t="s">
        <v>22</v>
      </c>
      <c r="E56" s="429">
        <v>472.5</v>
      </c>
      <c r="F56" s="429">
        <v>52.7</v>
      </c>
      <c r="G56" s="429">
        <v>37.5</v>
      </c>
      <c r="H56" s="429">
        <v>15.2</v>
      </c>
      <c r="I56" s="428"/>
      <c r="J56" s="430"/>
      <c r="K56" s="431"/>
      <c r="L56" s="431"/>
      <c r="M56" s="428"/>
      <c r="N56" s="934"/>
    </row>
    <row r="57" spans="1:14" ht="13.5" thickBot="1" x14ac:dyDescent="0.25">
      <c r="A57" s="426"/>
      <c r="B57" s="427"/>
      <c r="C57" s="428"/>
      <c r="D57" s="428" t="s">
        <v>73</v>
      </c>
      <c r="E57" s="429">
        <v>0</v>
      </c>
      <c r="F57" s="429">
        <v>905.3</v>
      </c>
      <c r="G57" s="429">
        <v>904.8</v>
      </c>
      <c r="H57" s="429">
        <v>0.5</v>
      </c>
      <c r="I57" s="428"/>
      <c r="J57" s="430"/>
      <c r="K57" s="431"/>
      <c r="L57" s="431"/>
      <c r="M57" s="428"/>
      <c r="N57" s="934"/>
    </row>
    <row r="58" spans="1:14" ht="13.5" thickBot="1" x14ac:dyDescent="0.25">
      <c r="A58" s="420" t="s">
        <v>350</v>
      </c>
      <c r="B58" s="421" t="s">
        <v>351</v>
      </c>
      <c r="C58" s="422"/>
      <c r="D58" s="422"/>
      <c r="E58" s="423">
        <f>SUM(E59:E59)</f>
        <v>0</v>
      </c>
      <c r="F58" s="423">
        <f>SUM(F59:F59)</f>
        <v>326.2</v>
      </c>
      <c r="G58" s="423">
        <f>SUM(G59:G59)</f>
        <v>275.89999999999998</v>
      </c>
      <c r="H58" s="423">
        <f>SUM(H59:H59)</f>
        <v>50.3</v>
      </c>
      <c r="I58" s="422"/>
      <c r="J58" s="424"/>
      <c r="K58" s="425"/>
      <c r="L58" s="425"/>
      <c r="M58" s="422"/>
      <c r="N58" s="933"/>
    </row>
    <row r="59" spans="1:14" ht="60" x14ac:dyDescent="0.2">
      <c r="A59" s="420" t="s">
        <v>352</v>
      </c>
      <c r="B59" s="943" t="s">
        <v>94</v>
      </c>
      <c r="C59" s="422" t="s">
        <v>353</v>
      </c>
      <c r="D59" s="422"/>
      <c r="E59" s="423">
        <f>SUM(E60:E61)</f>
        <v>0</v>
      </c>
      <c r="F59" s="423">
        <f>SUM(F60:F61)</f>
        <v>326.2</v>
      </c>
      <c r="G59" s="423">
        <f>SUM(G60:G61)</f>
        <v>275.89999999999998</v>
      </c>
      <c r="H59" s="423">
        <f>SUM(H60:H61)</f>
        <v>50.3</v>
      </c>
      <c r="I59" s="422" t="s">
        <v>316</v>
      </c>
      <c r="J59" s="424" t="s">
        <v>283</v>
      </c>
      <c r="K59" s="425" t="s">
        <v>287</v>
      </c>
      <c r="L59" s="425" t="s">
        <v>285</v>
      </c>
      <c r="M59" s="422"/>
      <c r="N59" s="933" t="s">
        <v>568</v>
      </c>
    </row>
    <row r="60" spans="1:14" x14ac:dyDescent="0.2">
      <c r="A60" s="426"/>
      <c r="B60" s="427"/>
      <c r="C60" s="428"/>
      <c r="D60" s="428" t="s">
        <v>22</v>
      </c>
      <c r="E60" s="429">
        <v>0</v>
      </c>
      <c r="F60" s="429">
        <v>105</v>
      </c>
      <c r="G60" s="429">
        <v>54.7</v>
      </c>
      <c r="H60" s="429">
        <v>50.3</v>
      </c>
      <c r="I60" s="428"/>
      <c r="J60" s="430"/>
      <c r="K60" s="431"/>
      <c r="L60" s="431"/>
      <c r="M60" s="428"/>
      <c r="N60" s="934"/>
    </row>
    <row r="61" spans="1:14" ht="13.5" thickBot="1" x14ac:dyDescent="0.25">
      <c r="A61" s="426"/>
      <c r="B61" s="427"/>
      <c r="C61" s="428"/>
      <c r="D61" s="428" t="s">
        <v>73</v>
      </c>
      <c r="E61" s="429">
        <v>0</v>
      </c>
      <c r="F61" s="429">
        <v>221.2</v>
      </c>
      <c r="G61" s="429">
        <v>221.2</v>
      </c>
      <c r="H61" s="429">
        <v>0</v>
      </c>
      <c r="I61" s="428"/>
      <c r="J61" s="430"/>
      <c r="K61" s="431"/>
      <c r="L61" s="431"/>
      <c r="M61" s="428"/>
      <c r="N61" s="934"/>
    </row>
    <row r="62" spans="1:14" ht="23.25" thickBot="1" x14ac:dyDescent="0.25">
      <c r="A62" s="420" t="s">
        <v>354</v>
      </c>
      <c r="B62" s="421" t="s">
        <v>355</v>
      </c>
      <c r="C62" s="422"/>
      <c r="D62" s="422"/>
      <c r="E62" s="423">
        <f>E63+E65</f>
        <v>28</v>
      </c>
      <c r="F62" s="423">
        <f>F63+F65</f>
        <v>28</v>
      </c>
      <c r="G62" s="423">
        <f>G63+G65+0.1</f>
        <v>9.9</v>
      </c>
      <c r="H62" s="423">
        <f>H63+H65-0.1</f>
        <v>18.100000000000001</v>
      </c>
      <c r="I62" s="422"/>
      <c r="J62" s="424"/>
      <c r="K62" s="425"/>
      <c r="L62" s="425"/>
      <c r="M62" s="422"/>
      <c r="N62" s="933"/>
    </row>
    <row r="63" spans="1:14" ht="33.75" x14ac:dyDescent="0.2">
      <c r="A63" s="420" t="s">
        <v>356</v>
      </c>
      <c r="B63" s="421" t="s">
        <v>67</v>
      </c>
      <c r="C63" s="422" t="s">
        <v>305</v>
      </c>
      <c r="D63" s="422"/>
      <c r="E63" s="423">
        <f>SUM(E64:E64)</f>
        <v>3</v>
      </c>
      <c r="F63" s="423">
        <f>SUM(F64:F64)</f>
        <v>3</v>
      </c>
      <c r="G63" s="423">
        <f>SUM(G64:G64)</f>
        <v>1.8</v>
      </c>
      <c r="H63" s="423">
        <f>SUM(H64:H64)</f>
        <v>1.2</v>
      </c>
      <c r="I63" s="422" t="s">
        <v>357</v>
      </c>
      <c r="J63" s="424" t="s">
        <v>297</v>
      </c>
      <c r="K63" s="425" t="s">
        <v>298</v>
      </c>
      <c r="L63" s="425" t="s">
        <v>285</v>
      </c>
      <c r="M63" s="422"/>
      <c r="N63" s="933" t="s">
        <v>569</v>
      </c>
    </row>
    <row r="64" spans="1:14" ht="13.5" thickBot="1" x14ac:dyDescent="0.25">
      <c r="A64" s="426"/>
      <c r="B64" s="427"/>
      <c r="C64" s="428"/>
      <c r="D64" s="428" t="s">
        <v>22</v>
      </c>
      <c r="E64" s="429">
        <v>3</v>
      </c>
      <c r="F64" s="429">
        <v>3</v>
      </c>
      <c r="G64" s="429">
        <v>1.8</v>
      </c>
      <c r="H64" s="429">
        <v>1.2</v>
      </c>
      <c r="I64" s="428"/>
      <c r="J64" s="430"/>
      <c r="K64" s="431"/>
      <c r="L64" s="431"/>
      <c r="M64" s="428"/>
      <c r="N64" s="934"/>
    </row>
    <row r="65" spans="1:14" ht="45.75" thickBot="1" x14ac:dyDescent="0.25">
      <c r="A65" s="420" t="s">
        <v>358</v>
      </c>
      <c r="B65" s="421" t="s">
        <v>196</v>
      </c>
      <c r="C65" s="422"/>
      <c r="D65" s="422" t="s">
        <v>22</v>
      </c>
      <c r="E65" s="432">
        <v>25</v>
      </c>
      <c r="F65" s="432">
        <v>25</v>
      </c>
      <c r="G65" s="432">
        <v>8</v>
      </c>
      <c r="H65" s="432">
        <v>17</v>
      </c>
      <c r="I65" s="422"/>
      <c r="J65" s="424"/>
      <c r="K65" s="425"/>
      <c r="L65" s="425"/>
      <c r="M65" s="422"/>
      <c r="N65" s="933"/>
    </row>
    <row r="66" spans="1:14" ht="23.25" thickBot="1" x14ac:dyDescent="0.25">
      <c r="A66" s="414" t="s">
        <v>359</v>
      </c>
      <c r="B66" s="415" t="s">
        <v>360</v>
      </c>
      <c r="C66" s="416"/>
      <c r="D66" s="416"/>
      <c r="E66" s="417">
        <f>E67+E95+E102+E107</f>
        <v>10630.5</v>
      </c>
      <c r="F66" s="417">
        <f>F67+F95+F102+F107</f>
        <v>12118.9</v>
      </c>
      <c r="G66" s="417">
        <f>G67+G95+G102+G107</f>
        <v>12113.7</v>
      </c>
      <c r="H66" s="417">
        <f>H67+H95+H102+H107</f>
        <v>5.2</v>
      </c>
      <c r="I66" s="416"/>
      <c r="J66" s="418"/>
      <c r="K66" s="419"/>
      <c r="L66" s="419"/>
      <c r="M66" s="416"/>
      <c r="N66" s="932"/>
    </row>
    <row r="67" spans="1:14" ht="45.75" thickBot="1" x14ac:dyDescent="0.25">
      <c r="A67" s="420" t="s">
        <v>361</v>
      </c>
      <c r="B67" s="421" t="s">
        <v>362</v>
      </c>
      <c r="C67" s="422" t="s">
        <v>363</v>
      </c>
      <c r="D67" s="422"/>
      <c r="E67" s="423">
        <f>E68+E76+E77+E78+E85+E89+E93</f>
        <v>5790.2</v>
      </c>
      <c r="F67" s="423">
        <f>F68+F76+F77+F78+F85+F89+F93</f>
        <v>6046.7</v>
      </c>
      <c r="G67" s="423">
        <f>G68+G76+G77+G78+G85+G89+G93-0.1</f>
        <v>6043.3</v>
      </c>
      <c r="H67" s="423">
        <f>H68+H76+H77+H78+H85+H89+H93+0.1</f>
        <v>3.4</v>
      </c>
      <c r="I67" s="422"/>
      <c r="J67" s="424"/>
      <c r="K67" s="425"/>
      <c r="L67" s="425"/>
      <c r="M67" s="422"/>
      <c r="N67" s="933"/>
    </row>
    <row r="68" spans="1:14" ht="22.5" x14ac:dyDescent="0.2">
      <c r="A68" s="420" t="s">
        <v>364</v>
      </c>
      <c r="B68" s="421" t="s">
        <v>365</v>
      </c>
      <c r="C68" s="422" t="s">
        <v>366</v>
      </c>
      <c r="D68" s="422"/>
      <c r="E68" s="423">
        <f>SUM(E69:E75)</f>
        <v>5101.8</v>
      </c>
      <c r="F68" s="423">
        <f>SUM(F69:F75)</f>
        <v>5354.7</v>
      </c>
      <c r="G68" s="423">
        <f>SUM(G69:G75)</f>
        <v>5351.8</v>
      </c>
      <c r="H68" s="423">
        <f>SUM(H69:H75)</f>
        <v>2.9</v>
      </c>
      <c r="I68" s="422" t="s">
        <v>371</v>
      </c>
      <c r="J68" s="424" t="s">
        <v>283</v>
      </c>
      <c r="K68" s="425" t="s">
        <v>372</v>
      </c>
      <c r="L68" s="425" t="s">
        <v>570</v>
      </c>
      <c r="M68" s="422"/>
      <c r="N68" s="933"/>
    </row>
    <row r="69" spans="1:14" ht="22.5" x14ac:dyDescent="0.2">
      <c r="A69" s="426"/>
      <c r="B69" s="427"/>
      <c r="C69" s="428"/>
      <c r="D69" s="428"/>
      <c r="E69" s="429">
        <v>0</v>
      </c>
      <c r="F69" s="429">
        <v>0</v>
      </c>
      <c r="G69" s="429">
        <v>0</v>
      </c>
      <c r="H69" s="429">
        <v>0</v>
      </c>
      <c r="I69" s="428" t="s">
        <v>374</v>
      </c>
      <c r="J69" s="430" t="s">
        <v>283</v>
      </c>
      <c r="K69" s="431" t="s">
        <v>375</v>
      </c>
      <c r="L69" s="431" t="s">
        <v>571</v>
      </c>
      <c r="M69" s="428"/>
      <c r="N69" s="934"/>
    </row>
    <row r="70" spans="1:14" x14ac:dyDescent="0.2">
      <c r="A70" s="426"/>
      <c r="B70" s="427"/>
      <c r="C70" s="428"/>
      <c r="D70" s="428"/>
      <c r="E70" s="429">
        <v>0</v>
      </c>
      <c r="F70" s="429">
        <v>0</v>
      </c>
      <c r="G70" s="429">
        <v>0</v>
      </c>
      <c r="H70" s="429">
        <v>0</v>
      </c>
      <c r="I70" s="428" t="s">
        <v>376</v>
      </c>
      <c r="J70" s="430" t="s">
        <v>283</v>
      </c>
      <c r="K70" s="431" t="s">
        <v>369</v>
      </c>
      <c r="L70" s="431" t="s">
        <v>572</v>
      </c>
      <c r="M70" s="428"/>
      <c r="N70" s="934"/>
    </row>
    <row r="71" spans="1:14" ht="360" x14ac:dyDescent="0.2">
      <c r="A71" s="426"/>
      <c r="B71" s="427"/>
      <c r="C71" s="428"/>
      <c r="D71" s="428"/>
      <c r="E71" s="429">
        <v>0</v>
      </c>
      <c r="F71" s="429">
        <v>0</v>
      </c>
      <c r="G71" s="429">
        <v>0</v>
      </c>
      <c r="H71" s="429">
        <v>0</v>
      </c>
      <c r="I71" s="428" t="s">
        <v>367</v>
      </c>
      <c r="J71" s="430" t="s">
        <v>368</v>
      </c>
      <c r="K71" s="431" t="s">
        <v>369</v>
      </c>
      <c r="L71" s="431" t="s">
        <v>369</v>
      </c>
      <c r="M71" s="428" t="s">
        <v>370</v>
      </c>
      <c r="N71" s="934" t="s">
        <v>573</v>
      </c>
    </row>
    <row r="72" spans="1:14" x14ac:dyDescent="0.2">
      <c r="A72" s="426"/>
      <c r="B72" s="427"/>
      <c r="C72" s="428"/>
      <c r="D72" s="428" t="s">
        <v>51</v>
      </c>
      <c r="E72" s="429">
        <v>2062.6</v>
      </c>
      <c r="F72" s="429">
        <v>2062.6</v>
      </c>
      <c r="G72" s="429">
        <v>2062.6</v>
      </c>
      <c r="H72" s="429">
        <v>0</v>
      </c>
      <c r="I72" s="428"/>
      <c r="J72" s="430"/>
      <c r="K72" s="431"/>
      <c r="L72" s="431"/>
      <c r="M72" s="428"/>
      <c r="N72" s="934"/>
    </row>
    <row r="73" spans="1:14" x14ac:dyDescent="0.2">
      <c r="A73" s="426"/>
      <c r="B73" s="427"/>
      <c r="C73" s="428"/>
      <c r="D73" s="428" t="s">
        <v>59</v>
      </c>
      <c r="E73" s="429">
        <v>97</v>
      </c>
      <c r="F73" s="429">
        <v>236.1</v>
      </c>
      <c r="G73" s="429">
        <v>236.1</v>
      </c>
      <c r="H73" s="429">
        <v>0</v>
      </c>
      <c r="I73" s="428"/>
      <c r="J73" s="430"/>
      <c r="K73" s="431"/>
      <c r="L73" s="431"/>
      <c r="M73" s="428"/>
      <c r="N73" s="934"/>
    </row>
    <row r="74" spans="1:14" x14ac:dyDescent="0.2">
      <c r="A74" s="426"/>
      <c r="B74" s="427"/>
      <c r="C74" s="428"/>
      <c r="D74" s="428" t="s">
        <v>22</v>
      </c>
      <c r="E74" s="429">
        <v>2932.2</v>
      </c>
      <c r="F74" s="429">
        <v>3046</v>
      </c>
      <c r="G74" s="429">
        <v>3043.1</v>
      </c>
      <c r="H74" s="429">
        <v>2.9</v>
      </c>
      <c r="I74" s="428"/>
      <c r="J74" s="430"/>
      <c r="K74" s="431"/>
      <c r="L74" s="431"/>
      <c r="M74" s="428"/>
      <c r="N74" s="934"/>
    </row>
    <row r="75" spans="1:14" ht="13.5" thickBot="1" x14ac:dyDescent="0.25">
      <c r="A75" s="426"/>
      <c r="B75" s="427"/>
      <c r="C75" s="428"/>
      <c r="D75" s="428" t="s">
        <v>57</v>
      </c>
      <c r="E75" s="429">
        <v>10</v>
      </c>
      <c r="F75" s="429">
        <v>10</v>
      </c>
      <c r="G75" s="429">
        <v>10</v>
      </c>
      <c r="H75" s="429">
        <v>0</v>
      </c>
      <c r="I75" s="428"/>
      <c r="J75" s="430"/>
      <c r="K75" s="431"/>
      <c r="L75" s="431"/>
      <c r="M75" s="428"/>
      <c r="N75" s="934"/>
    </row>
    <row r="76" spans="1:14" ht="45.75" thickBot="1" x14ac:dyDescent="0.25">
      <c r="A76" s="420" t="s">
        <v>377</v>
      </c>
      <c r="B76" s="421" t="s">
        <v>378</v>
      </c>
      <c r="C76" s="422" t="s">
        <v>366</v>
      </c>
      <c r="D76" s="422" t="s">
        <v>22</v>
      </c>
      <c r="E76" s="432">
        <v>0</v>
      </c>
      <c r="F76" s="432">
        <v>31.2</v>
      </c>
      <c r="G76" s="432">
        <v>30.9</v>
      </c>
      <c r="H76" s="432">
        <v>0.3</v>
      </c>
      <c r="I76" s="422" t="s">
        <v>379</v>
      </c>
      <c r="J76" s="424" t="s">
        <v>283</v>
      </c>
      <c r="K76" s="425" t="s">
        <v>380</v>
      </c>
      <c r="L76" s="425" t="s">
        <v>380</v>
      </c>
      <c r="M76" s="422"/>
      <c r="N76" s="933"/>
    </row>
    <row r="77" spans="1:14" ht="23.25" thickBot="1" x14ac:dyDescent="0.25">
      <c r="A77" s="420" t="s">
        <v>381</v>
      </c>
      <c r="B77" s="421" t="s">
        <v>36</v>
      </c>
      <c r="C77" s="422" t="s">
        <v>366</v>
      </c>
      <c r="D77" s="422" t="s">
        <v>22</v>
      </c>
      <c r="E77" s="432">
        <v>59.5</v>
      </c>
      <c r="F77" s="432">
        <v>59.5</v>
      </c>
      <c r="G77" s="432">
        <v>59.5</v>
      </c>
      <c r="H77" s="432">
        <v>0</v>
      </c>
      <c r="I77" s="422" t="s">
        <v>382</v>
      </c>
      <c r="J77" s="424" t="s">
        <v>283</v>
      </c>
      <c r="K77" s="425" t="s">
        <v>383</v>
      </c>
      <c r="L77" s="425" t="s">
        <v>574</v>
      </c>
      <c r="M77" s="422"/>
      <c r="N77" s="933"/>
    </row>
    <row r="78" spans="1:14" ht="24" x14ac:dyDescent="0.2">
      <c r="A78" s="420" t="s">
        <v>384</v>
      </c>
      <c r="B78" s="421" t="s">
        <v>198</v>
      </c>
      <c r="C78" s="422" t="s">
        <v>366</v>
      </c>
      <c r="D78" s="422"/>
      <c r="E78" s="423">
        <f>SUM(E79:E84)</f>
        <v>99</v>
      </c>
      <c r="F78" s="423">
        <f>SUM(F79:F84)</f>
        <v>99</v>
      </c>
      <c r="G78" s="423">
        <f>SUM(G79:G84)</f>
        <v>99</v>
      </c>
      <c r="H78" s="423">
        <f>SUM(H79:H84)</f>
        <v>0</v>
      </c>
      <c r="I78" s="422" t="s">
        <v>385</v>
      </c>
      <c r="J78" s="424" t="s">
        <v>283</v>
      </c>
      <c r="K78" s="425" t="s">
        <v>375</v>
      </c>
      <c r="L78" s="425" t="s">
        <v>375</v>
      </c>
      <c r="M78" s="422"/>
      <c r="N78" s="933" t="s">
        <v>386</v>
      </c>
    </row>
    <row r="79" spans="1:14" x14ac:dyDescent="0.2">
      <c r="A79" s="426"/>
      <c r="B79" s="427"/>
      <c r="C79" s="428"/>
      <c r="D79" s="428"/>
      <c r="E79" s="429">
        <v>0</v>
      </c>
      <c r="F79" s="429">
        <v>0</v>
      </c>
      <c r="G79" s="429">
        <v>0</v>
      </c>
      <c r="H79" s="429">
        <v>0</v>
      </c>
      <c r="I79" s="428" t="s">
        <v>199</v>
      </c>
      <c r="J79" s="430" t="s">
        <v>283</v>
      </c>
      <c r="K79" s="431" t="s">
        <v>287</v>
      </c>
      <c r="L79" s="431" t="s">
        <v>287</v>
      </c>
      <c r="M79" s="428"/>
      <c r="N79" s="934"/>
    </row>
    <row r="80" spans="1:14" ht="33.75" x14ac:dyDescent="0.2">
      <c r="A80" s="426"/>
      <c r="B80" s="427"/>
      <c r="C80" s="428"/>
      <c r="D80" s="428"/>
      <c r="E80" s="429">
        <v>0</v>
      </c>
      <c r="F80" s="429">
        <v>0</v>
      </c>
      <c r="G80" s="429">
        <v>0</v>
      </c>
      <c r="H80" s="429">
        <v>0</v>
      </c>
      <c r="I80" s="428" t="s">
        <v>110</v>
      </c>
      <c r="J80" s="430" t="s">
        <v>283</v>
      </c>
      <c r="K80" s="431" t="s">
        <v>287</v>
      </c>
      <c r="L80" s="431" t="s">
        <v>287</v>
      </c>
      <c r="M80" s="428"/>
      <c r="N80" s="934"/>
    </row>
    <row r="81" spans="1:14" ht="22.5" x14ac:dyDescent="0.2">
      <c r="A81" s="426"/>
      <c r="B81" s="427"/>
      <c r="C81" s="428"/>
      <c r="D81" s="428"/>
      <c r="E81" s="429">
        <v>0</v>
      </c>
      <c r="F81" s="429">
        <v>0</v>
      </c>
      <c r="G81" s="429">
        <v>0</v>
      </c>
      <c r="H81" s="429">
        <v>0</v>
      </c>
      <c r="I81" s="428" t="s">
        <v>387</v>
      </c>
      <c r="J81" s="430" t="s">
        <v>283</v>
      </c>
      <c r="K81" s="431" t="s">
        <v>287</v>
      </c>
      <c r="L81" s="431" t="s">
        <v>287</v>
      </c>
      <c r="M81" s="428"/>
      <c r="N81" s="934"/>
    </row>
    <row r="82" spans="1:14" x14ac:dyDescent="0.2">
      <c r="A82" s="426"/>
      <c r="B82" s="427"/>
      <c r="C82" s="428"/>
      <c r="D82" s="428"/>
      <c r="E82" s="429">
        <v>0</v>
      </c>
      <c r="F82" s="429">
        <v>0</v>
      </c>
      <c r="G82" s="429">
        <v>0</v>
      </c>
      <c r="H82" s="429">
        <v>0</v>
      </c>
      <c r="I82" s="428" t="s">
        <v>200</v>
      </c>
      <c r="J82" s="430" t="s">
        <v>283</v>
      </c>
      <c r="K82" s="431" t="s">
        <v>287</v>
      </c>
      <c r="L82" s="431" t="s">
        <v>287</v>
      </c>
      <c r="M82" s="428"/>
      <c r="N82" s="934"/>
    </row>
    <row r="83" spans="1:14" x14ac:dyDescent="0.2">
      <c r="A83" s="426"/>
      <c r="B83" s="427"/>
      <c r="C83" s="428"/>
      <c r="D83" s="428" t="s">
        <v>59</v>
      </c>
      <c r="E83" s="429">
        <v>55</v>
      </c>
      <c r="F83" s="429">
        <v>55</v>
      </c>
      <c r="G83" s="429">
        <v>55</v>
      </c>
      <c r="H83" s="429">
        <v>0</v>
      </c>
      <c r="I83" s="428"/>
      <c r="J83" s="430"/>
      <c r="K83" s="431"/>
      <c r="L83" s="431"/>
      <c r="M83" s="428"/>
      <c r="N83" s="934"/>
    </row>
    <row r="84" spans="1:14" ht="13.5" thickBot="1" x14ac:dyDescent="0.25">
      <c r="A84" s="426"/>
      <c r="B84" s="427"/>
      <c r="C84" s="428"/>
      <c r="D84" s="428" t="s">
        <v>22</v>
      </c>
      <c r="E84" s="429">
        <v>44</v>
      </c>
      <c r="F84" s="429">
        <v>44</v>
      </c>
      <c r="G84" s="429">
        <v>44</v>
      </c>
      <c r="H84" s="429">
        <v>0</v>
      </c>
      <c r="I84" s="428"/>
      <c r="J84" s="430"/>
      <c r="K84" s="431"/>
      <c r="L84" s="431"/>
      <c r="M84" s="428"/>
      <c r="N84" s="934"/>
    </row>
    <row r="85" spans="1:14" ht="22.5" x14ac:dyDescent="0.2">
      <c r="A85" s="420" t="s">
        <v>388</v>
      </c>
      <c r="B85" s="421" t="s">
        <v>93</v>
      </c>
      <c r="C85" s="422" t="s">
        <v>389</v>
      </c>
      <c r="D85" s="422"/>
      <c r="E85" s="423">
        <f>SUM(E86:E88)</f>
        <v>438.7</v>
      </c>
      <c r="F85" s="423">
        <f>SUM(F86:F88)</f>
        <v>438.7</v>
      </c>
      <c r="G85" s="423">
        <f>SUM(G86:G88)</f>
        <v>438.6</v>
      </c>
      <c r="H85" s="423">
        <f>SUM(H86:H88)</f>
        <v>0.1</v>
      </c>
      <c r="I85" s="422" t="s">
        <v>390</v>
      </c>
      <c r="J85" s="424" t="s">
        <v>368</v>
      </c>
      <c r="K85" s="425" t="s">
        <v>391</v>
      </c>
      <c r="L85" s="425" t="s">
        <v>391</v>
      </c>
      <c r="M85" s="422"/>
      <c r="N85" s="933" t="s">
        <v>392</v>
      </c>
    </row>
    <row r="86" spans="1:14" ht="33.75" x14ac:dyDescent="0.2">
      <c r="A86" s="426"/>
      <c r="B86" s="427"/>
      <c r="C86" s="428"/>
      <c r="D86" s="428"/>
      <c r="E86" s="429">
        <v>0</v>
      </c>
      <c r="F86" s="429">
        <v>0</v>
      </c>
      <c r="G86" s="429">
        <v>0</v>
      </c>
      <c r="H86" s="429">
        <v>0</v>
      </c>
      <c r="I86" s="428" t="s">
        <v>393</v>
      </c>
      <c r="J86" s="430" t="s">
        <v>297</v>
      </c>
      <c r="K86" s="431" t="s">
        <v>394</v>
      </c>
      <c r="L86" s="431" t="s">
        <v>394</v>
      </c>
      <c r="M86" s="428"/>
      <c r="N86" s="934" t="s">
        <v>392</v>
      </c>
    </row>
    <row r="87" spans="1:14" x14ac:dyDescent="0.2">
      <c r="A87" s="426"/>
      <c r="B87" s="427"/>
      <c r="C87" s="428"/>
      <c r="D87" s="428" t="s">
        <v>59</v>
      </c>
      <c r="E87" s="429">
        <v>250</v>
      </c>
      <c r="F87" s="429">
        <v>250</v>
      </c>
      <c r="G87" s="429">
        <v>250</v>
      </c>
      <c r="H87" s="429">
        <v>0</v>
      </c>
      <c r="I87" s="428"/>
      <c r="J87" s="430"/>
      <c r="K87" s="431"/>
      <c r="L87" s="431"/>
      <c r="M87" s="428"/>
      <c r="N87" s="934"/>
    </row>
    <row r="88" spans="1:14" ht="13.5" thickBot="1" x14ac:dyDescent="0.25">
      <c r="A88" s="426"/>
      <c r="B88" s="427"/>
      <c r="C88" s="428"/>
      <c r="D88" s="428" t="s">
        <v>57</v>
      </c>
      <c r="E88" s="429">
        <v>188.7</v>
      </c>
      <c r="F88" s="429">
        <v>188.7</v>
      </c>
      <c r="G88" s="429">
        <v>188.6</v>
      </c>
      <c r="H88" s="429">
        <v>0.1</v>
      </c>
      <c r="I88" s="428"/>
      <c r="J88" s="430"/>
      <c r="K88" s="431"/>
      <c r="L88" s="431"/>
      <c r="M88" s="428"/>
      <c r="N88" s="934"/>
    </row>
    <row r="89" spans="1:14" ht="45" x14ac:dyDescent="0.2">
      <c r="A89" s="420" t="s">
        <v>395</v>
      </c>
      <c r="B89" s="421" t="s">
        <v>88</v>
      </c>
      <c r="C89" s="422" t="s">
        <v>396</v>
      </c>
      <c r="D89" s="422"/>
      <c r="E89" s="423">
        <f>SUM(E90:E92)</f>
        <v>88.2</v>
      </c>
      <c r="F89" s="423">
        <f>SUM(F90:F92)</f>
        <v>60.6</v>
      </c>
      <c r="G89" s="423">
        <f>SUM(G90:G92)</f>
        <v>60.6</v>
      </c>
      <c r="H89" s="423">
        <f>SUM(H90:H92)</f>
        <v>0</v>
      </c>
      <c r="I89" s="422" t="s">
        <v>399</v>
      </c>
      <c r="J89" s="424" t="s">
        <v>283</v>
      </c>
      <c r="K89" s="425" t="s">
        <v>398</v>
      </c>
      <c r="L89" s="425" t="s">
        <v>383</v>
      </c>
      <c r="M89" s="422"/>
      <c r="N89" s="933" t="s">
        <v>575</v>
      </c>
    </row>
    <row r="90" spans="1:14" ht="24" x14ac:dyDescent="0.2">
      <c r="A90" s="426"/>
      <c r="B90" s="427"/>
      <c r="C90" s="428"/>
      <c r="D90" s="428"/>
      <c r="E90" s="429">
        <v>0</v>
      </c>
      <c r="F90" s="429">
        <v>0</v>
      </c>
      <c r="G90" s="429">
        <v>0</v>
      </c>
      <c r="H90" s="429">
        <v>0</v>
      </c>
      <c r="I90" s="428" t="s">
        <v>397</v>
      </c>
      <c r="J90" s="430" t="s">
        <v>283</v>
      </c>
      <c r="K90" s="431" t="s">
        <v>576</v>
      </c>
      <c r="L90" s="431" t="s">
        <v>576</v>
      </c>
      <c r="M90" s="428"/>
      <c r="N90" s="934" t="s">
        <v>577</v>
      </c>
    </row>
    <row r="91" spans="1:14" x14ac:dyDescent="0.2">
      <c r="A91" s="426"/>
      <c r="B91" s="427"/>
      <c r="C91" s="428"/>
      <c r="D91" s="428" t="s">
        <v>57</v>
      </c>
      <c r="E91" s="429">
        <v>81.400000000000006</v>
      </c>
      <c r="F91" s="429">
        <v>53.8</v>
      </c>
      <c r="G91" s="429">
        <v>53.8</v>
      </c>
      <c r="H91" s="429">
        <v>0</v>
      </c>
      <c r="I91" s="428"/>
      <c r="J91" s="430"/>
      <c r="K91" s="431"/>
      <c r="L91" s="431"/>
      <c r="M91" s="428"/>
      <c r="N91" s="934"/>
    </row>
    <row r="92" spans="1:14" ht="13.5" thickBot="1" x14ac:dyDescent="0.25">
      <c r="A92" s="426"/>
      <c r="B92" s="427"/>
      <c r="C92" s="428"/>
      <c r="D92" s="428" t="s">
        <v>59</v>
      </c>
      <c r="E92" s="429">
        <v>6.8</v>
      </c>
      <c r="F92" s="429">
        <v>6.8</v>
      </c>
      <c r="G92" s="429">
        <v>6.8</v>
      </c>
      <c r="H92" s="429">
        <v>0</v>
      </c>
      <c r="I92" s="428"/>
      <c r="J92" s="430"/>
      <c r="K92" s="431"/>
      <c r="L92" s="431"/>
      <c r="M92" s="428"/>
      <c r="N92" s="934"/>
    </row>
    <row r="93" spans="1:14" ht="22.5" x14ac:dyDescent="0.2">
      <c r="A93" s="420" t="s">
        <v>400</v>
      </c>
      <c r="B93" s="421" t="s">
        <v>401</v>
      </c>
      <c r="C93" s="422" t="s">
        <v>389</v>
      </c>
      <c r="D93" s="422"/>
      <c r="E93" s="423">
        <f>SUM(E94:E94)</f>
        <v>3</v>
      </c>
      <c r="F93" s="423">
        <f>SUM(F94:F94)</f>
        <v>3</v>
      </c>
      <c r="G93" s="423">
        <f>SUM(G94:G94)</f>
        <v>3</v>
      </c>
      <c r="H93" s="423">
        <f>SUM(H94:H94)</f>
        <v>0</v>
      </c>
      <c r="I93" s="422" t="s">
        <v>402</v>
      </c>
      <c r="J93" s="424" t="s">
        <v>283</v>
      </c>
      <c r="K93" s="425" t="s">
        <v>287</v>
      </c>
      <c r="L93" s="425" t="s">
        <v>287</v>
      </c>
      <c r="M93" s="422"/>
      <c r="N93" s="933" t="s">
        <v>578</v>
      </c>
    </row>
    <row r="94" spans="1:14" ht="13.5" thickBot="1" x14ac:dyDescent="0.25">
      <c r="A94" s="426"/>
      <c r="B94" s="427"/>
      <c r="C94" s="428"/>
      <c r="D94" s="428" t="s">
        <v>59</v>
      </c>
      <c r="E94" s="429">
        <v>3</v>
      </c>
      <c r="F94" s="429">
        <v>3</v>
      </c>
      <c r="G94" s="429">
        <v>3</v>
      </c>
      <c r="H94" s="429">
        <v>0</v>
      </c>
      <c r="I94" s="428"/>
      <c r="J94" s="430"/>
      <c r="K94" s="431"/>
      <c r="L94" s="431"/>
      <c r="M94" s="428"/>
      <c r="N94" s="934"/>
    </row>
    <row r="95" spans="1:14" ht="23.25" thickBot="1" x14ac:dyDescent="0.25">
      <c r="A95" s="420" t="s">
        <v>403</v>
      </c>
      <c r="B95" s="421" t="s">
        <v>147</v>
      </c>
      <c r="C95" s="422" t="s">
        <v>353</v>
      </c>
      <c r="D95" s="422"/>
      <c r="E95" s="423">
        <f>SUM(E96:E96)</f>
        <v>462.8</v>
      </c>
      <c r="F95" s="423">
        <f>SUM(F96:F96)</f>
        <v>522.79999999999995</v>
      </c>
      <c r="G95" s="423">
        <f>SUM(G96:G96)</f>
        <v>521</v>
      </c>
      <c r="H95" s="423">
        <f>SUM(H96:H96)</f>
        <v>1.8</v>
      </c>
      <c r="I95" s="422"/>
      <c r="J95" s="424"/>
      <c r="K95" s="425"/>
      <c r="L95" s="425"/>
      <c r="M95" s="422"/>
      <c r="N95" s="933"/>
    </row>
    <row r="96" spans="1:14" ht="123.75" x14ac:dyDescent="0.2">
      <c r="A96" s="420" t="s">
        <v>404</v>
      </c>
      <c r="B96" s="421" t="s">
        <v>147</v>
      </c>
      <c r="C96" s="422" t="s">
        <v>405</v>
      </c>
      <c r="D96" s="422"/>
      <c r="E96" s="423">
        <f>SUM(E97:E101)</f>
        <v>462.8</v>
      </c>
      <c r="F96" s="423">
        <f>SUM(F97:F101)</f>
        <v>522.79999999999995</v>
      </c>
      <c r="G96" s="423">
        <f>SUM(G97:G101)</f>
        <v>521</v>
      </c>
      <c r="H96" s="423">
        <f>SUM(H97:H101)</f>
        <v>1.8</v>
      </c>
      <c r="I96" s="422" t="s">
        <v>406</v>
      </c>
      <c r="J96" s="424" t="s">
        <v>283</v>
      </c>
      <c r="K96" s="425" t="s">
        <v>398</v>
      </c>
      <c r="L96" s="425" t="s">
        <v>398</v>
      </c>
      <c r="M96" s="422" t="s">
        <v>407</v>
      </c>
      <c r="N96" s="933" t="s">
        <v>579</v>
      </c>
    </row>
    <row r="97" spans="1:14" ht="56.25" x14ac:dyDescent="0.2">
      <c r="A97" s="426"/>
      <c r="B97" s="427"/>
      <c r="C97" s="428"/>
      <c r="D97" s="428"/>
      <c r="E97" s="429">
        <v>0</v>
      </c>
      <c r="F97" s="429">
        <v>0</v>
      </c>
      <c r="G97" s="429">
        <v>0</v>
      </c>
      <c r="H97" s="429">
        <v>0</v>
      </c>
      <c r="I97" s="428" t="s">
        <v>316</v>
      </c>
      <c r="J97" s="430" t="s">
        <v>283</v>
      </c>
      <c r="K97" s="431" t="s">
        <v>287</v>
      </c>
      <c r="L97" s="431" t="s">
        <v>285</v>
      </c>
      <c r="M97" s="428" t="s">
        <v>408</v>
      </c>
      <c r="N97" s="934"/>
    </row>
    <row r="98" spans="1:14" ht="36" x14ac:dyDescent="0.2">
      <c r="A98" s="426"/>
      <c r="B98" s="427"/>
      <c r="C98" s="428"/>
      <c r="D98" s="428"/>
      <c r="E98" s="429">
        <v>0</v>
      </c>
      <c r="F98" s="429">
        <v>0</v>
      </c>
      <c r="G98" s="429">
        <v>0</v>
      </c>
      <c r="H98" s="429">
        <v>0</v>
      </c>
      <c r="I98" s="428" t="s">
        <v>409</v>
      </c>
      <c r="J98" s="430" t="s">
        <v>283</v>
      </c>
      <c r="K98" s="431" t="s">
        <v>285</v>
      </c>
      <c r="L98" s="431" t="s">
        <v>285</v>
      </c>
      <c r="M98" s="428"/>
      <c r="N98" s="934" t="s">
        <v>580</v>
      </c>
    </row>
    <row r="99" spans="1:14" x14ac:dyDescent="0.2">
      <c r="A99" s="426"/>
      <c r="B99" s="427"/>
      <c r="C99" s="428"/>
      <c r="D99" s="428" t="s">
        <v>22</v>
      </c>
      <c r="E99" s="429">
        <v>0</v>
      </c>
      <c r="F99" s="429">
        <v>60</v>
      </c>
      <c r="G99" s="429">
        <v>58.2</v>
      </c>
      <c r="H99" s="429">
        <v>1.8</v>
      </c>
      <c r="I99" s="428"/>
      <c r="J99" s="430"/>
      <c r="K99" s="431"/>
      <c r="L99" s="431"/>
      <c r="M99" s="428"/>
      <c r="N99" s="934"/>
    </row>
    <row r="100" spans="1:14" x14ac:dyDescent="0.2">
      <c r="A100" s="426"/>
      <c r="B100" s="427"/>
      <c r="C100" s="428"/>
      <c r="D100" s="428" t="s">
        <v>57</v>
      </c>
      <c r="E100" s="429">
        <v>462.4</v>
      </c>
      <c r="F100" s="429">
        <v>462.4</v>
      </c>
      <c r="G100" s="429">
        <v>462.4</v>
      </c>
      <c r="H100" s="429">
        <v>0</v>
      </c>
      <c r="I100" s="428"/>
      <c r="J100" s="430"/>
      <c r="K100" s="431"/>
      <c r="L100" s="431"/>
      <c r="M100" s="428"/>
      <c r="N100" s="934"/>
    </row>
    <row r="101" spans="1:14" ht="13.5" thickBot="1" x14ac:dyDescent="0.25">
      <c r="A101" s="426"/>
      <c r="B101" s="427"/>
      <c r="C101" s="428"/>
      <c r="D101" s="428" t="s">
        <v>51</v>
      </c>
      <c r="E101" s="429">
        <v>0.4</v>
      </c>
      <c r="F101" s="429">
        <v>0.4</v>
      </c>
      <c r="G101" s="429">
        <v>0.4</v>
      </c>
      <c r="H101" s="429">
        <v>0</v>
      </c>
      <c r="I101" s="428"/>
      <c r="J101" s="430"/>
      <c r="K101" s="431"/>
      <c r="L101" s="431"/>
      <c r="M101" s="428"/>
      <c r="N101" s="934"/>
    </row>
    <row r="102" spans="1:14" ht="23.25" thickBot="1" x14ac:dyDescent="0.25">
      <c r="A102" s="420" t="s">
        <v>410</v>
      </c>
      <c r="B102" s="421" t="s">
        <v>411</v>
      </c>
      <c r="C102" s="422" t="s">
        <v>412</v>
      </c>
      <c r="D102" s="422"/>
      <c r="E102" s="423">
        <f>SUM(E103:E103)</f>
        <v>4377.5</v>
      </c>
      <c r="F102" s="423">
        <f>SUM(F103:F103)</f>
        <v>4884.3999999999996</v>
      </c>
      <c r="G102" s="423">
        <f>SUM(G103:G103)</f>
        <v>4884.3999999999996</v>
      </c>
      <c r="H102" s="423">
        <f>SUM(H103:H103)</f>
        <v>0</v>
      </c>
      <c r="I102" s="422"/>
      <c r="J102" s="424"/>
      <c r="K102" s="425"/>
      <c r="L102" s="425"/>
      <c r="M102" s="422"/>
      <c r="N102" s="933"/>
    </row>
    <row r="103" spans="1:14" ht="36" x14ac:dyDescent="0.2">
      <c r="A103" s="420" t="s">
        <v>413</v>
      </c>
      <c r="B103" s="421" t="s">
        <v>411</v>
      </c>
      <c r="C103" s="422" t="s">
        <v>414</v>
      </c>
      <c r="D103" s="422"/>
      <c r="E103" s="423">
        <f>SUM(E104:E106)</f>
        <v>4377.5</v>
      </c>
      <c r="F103" s="423">
        <f>SUM(F104:F106)</f>
        <v>4884.3999999999996</v>
      </c>
      <c r="G103" s="423">
        <f>SUM(G104:G106)</f>
        <v>4884.3999999999996</v>
      </c>
      <c r="H103" s="423">
        <f>SUM(H104:H106)</f>
        <v>0</v>
      </c>
      <c r="I103" s="422" t="s">
        <v>415</v>
      </c>
      <c r="J103" s="424" t="s">
        <v>283</v>
      </c>
      <c r="K103" s="425" t="s">
        <v>416</v>
      </c>
      <c r="L103" s="425" t="s">
        <v>416</v>
      </c>
      <c r="M103" s="422"/>
      <c r="N103" s="933" t="s">
        <v>417</v>
      </c>
    </row>
    <row r="104" spans="1:14" x14ac:dyDescent="0.2">
      <c r="A104" s="426"/>
      <c r="B104" s="427"/>
      <c r="C104" s="428"/>
      <c r="D104" s="428" t="s">
        <v>22</v>
      </c>
      <c r="E104" s="429">
        <v>0</v>
      </c>
      <c r="F104" s="429">
        <v>274.8</v>
      </c>
      <c r="G104" s="429">
        <v>274.8</v>
      </c>
      <c r="H104" s="429">
        <v>0</v>
      </c>
      <c r="I104" s="428"/>
      <c r="J104" s="430"/>
      <c r="K104" s="431"/>
      <c r="L104" s="431"/>
      <c r="M104" s="428"/>
      <c r="N104" s="934"/>
    </row>
    <row r="105" spans="1:14" x14ac:dyDescent="0.2">
      <c r="A105" s="426"/>
      <c r="B105" s="427"/>
      <c r="C105" s="428"/>
      <c r="D105" s="428" t="s">
        <v>51</v>
      </c>
      <c r="E105" s="429">
        <v>113</v>
      </c>
      <c r="F105" s="429">
        <v>457.9</v>
      </c>
      <c r="G105" s="429">
        <v>457.9</v>
      </c>
      <c r="H105" s="429">
        <v>0</v>
      </c>
      <c r="I105" s="428"/>
      <c r="J105" s="430"/>
      <c r="K105" s="431"/>
      <c r="L105" s="431"/>
      <c r="M105" s="428"/>
      <c r="N105" s="934"/>
    </row>
    <row r="106" spans="1:14" ht="13.5" thickBot="1" x14ac:dyDescent="0.25">
      <c r="A106" s="426"/>
      <c r="B106" s="427"/>
      <c r="C106" s="428"/>
      <c r="D106" s="428" t="s">
        <v>154</v>
      </c>
      <c r="E106" s="429">
        <v>4264.5</v>
      </c>
      <c r="F106" s="429">
        <v>4151.7</v>
      </c>
      <c r="G106" s="429">
        <v>4151.7</v>
      </c>
      <c r="H106" s="429">
        <v>0</v>
      </c>
      <c r="I106" s="428"/>
      <c r="J106" s="430"/>
      <c r="K106" s="431"/>
      <c r="L106" s="431"/>
      <c r="M106" s="428"/>
      <c r="N106" s="934"/>
    </row>
    <row r="107" spans="1:14" ht="23.25" thickBot="1" x14ac:dyDescent="0.25">
      <c r="A107" s="420" t="s">
        <v>418</v>
      </c>
      <c r="B107" s="421" t="s">
        <v>256</v>
      </c>
      <c r="C107" s="422"/>
      <c r="D107" s="422"/>
      <c r="E107" s="423">
        <f>SUM(E108:E108)</f>
        <v>0</v>
      </c>
      <c r="F107" s="423">
        <f>SUM(F108:F108)</f>
        <v>665</v>
      </c>
      <c r="G107" s="423">
        <f>SUM(G108:G108)</f>
        <v>665</v>
      </c>
      <c r="H107" s="423">
        <f>SUM(H108:H108)</f>
        <v>0</v>
      </c>
      <c r="I107" s="422"/>
      <c r="J107" s="424"/>
      <c r="K107" s="425"/>
      <c r="L107" s="425"/>
      <c r="M107" s="422"/>
      <c r="N107" s="933"/>
    </row>
    <row r="108" spans="1:14" ht="23.25" thickBot="1" x14ac:dyDescent="0.25">
      <c r="A108" s="420" t="s">
        <v>419</v>
      </c>
      <c r="B108" s="421" t="s">
        <v>256</v>
      </c>
      <c r="C108" s="422"/>
      <c r="D108" s="422" t="s">
        <v>51</v>
      </c>
      <c r="E108" s="432">
        <v>0</v>
      </c>
      <c r="F108" s="432">
        <v>665</v>
      </c>
      <c r="G108" s="432">
        <v>665</v>
      </c>
      <c r="H108" s="432">
        <v>0</v>
      </c>
      <c r="I108" s="422"/>
      <c r="J108" s="424"/>
      <c r="K108" s="425"/>
      <c r="L108" s="425"/>
      <c r="M108" s="422"/>
      <c r="N108" s="933"/>
    </row>
    <row r="109" spans="1:14" ht="23.25" thickBot="1" x14ac:dyDescent="0.25">
      <c r="A109" s="414" t="s">
        <v>420</v>
      </c>
      <c r="B109" s="415" t="s">
        <v>421</v>
      </c>
      <c r="C109" s="416"/>
      <c r="D109" s="416"/>
      <c r="E109" s="417">
        <f>E110+E130+E134</f>
        <v>1877.3</v>
      </c>
      <c r="F109" s="417">
        <f>F110+F130+F134</f>
        <v>2726.7</v>
      </c>
      <c r="G109" s="417">
        <f>G110+G130+G134</f>
        <v>1415.2</v>
      </c>
      <c r="H109" s="417">
        <f>H110+H130+H134</f>
        <v>1311.5</v>
      </c>
      <c r="I109" s="416"/>
      <c r="J109" s="418"/>
      <c r="K109" s="419"/>
      <c r="L109" s="419"/>
      <c r="M109" s="416"/>
      <c r="N109" s="932"/>
    </row>
    <row r="110" spans="1:14" ht="23.25" thickBot="1" x14ac:dyDescent="0.25">
      <c r="A110" s="420" t="s">
        <v>422</v>
      </c>
      <c r="B110" s="421" t="s">
        <v>423</v>
      </c>
      <c r="C110" s="422" t="s">
        <v>424</v>
      </c>
      <c r="D110" s="422"/>
      <c r="E110" s="423">
        <f>E111+E122+E125+E127+E128</f>
        <v>967.5</v>
      </c>
      <c r="F110" s="423">
        <f>F111+F122+F125+F127+F128</f>
        <v>1171.5999999999999</v>
      </c>
      <c r="G110" s="423">
        <f>G111+G122+G125+G127+G128</f>
        <v>1171.5</v>
      </c>
      <c r="H110" s="423">
        <f>H111+H122+H125+H127+H128</f>
        <v>0.1</v>
      </c>
      <c r="I110" s="422"/>
      <c r="J110" s="424"/>
      <c r="K110" s="425"/>
      <c r="L110" s="425"/>
      <c r="M110" s="422"/>
      <c r="N110" s="933"/>
    </row>
    <row r="111" spans="1:14" ht="60" x14ac:dyDescent="0.2">
      <c r="A111" s="420" t="s">
        <v>425</v>
      </c>
      <c r="B111" s="421" t="s">
        <v>78</v>
      </c>
      <c r="C111" s="422" t="s">
        <v>426</v>
      </c>
      <c r="D111" s="422"/>
      <c r="E111" s="423">
        <f>SUM(E112:E121)</f>
        <v>324</v>
      </c>
      <c r="F111" s="423">
        <f>SUM(F112:F121)</f>
        <v>456.7</v>
      </c>
      <c r="G111" s="423">
        <f>SUM(G112:G121)</f>
        <v>456.6</v>
      </c>
      <c r="H111" s="423">
        <f>SUM(H112:H121)</f>
        <v>0.1</v>
      </c>
      <c r="I111" s="422" t="s">
        <v>428</v>
      </c>
      <c r="J111" s="424" t="s">
        <v>283</v>
      </c>
      <c r="K111" s="425" t="s">
        <v>298</v>
      </c>
      <c r="L111" s="425" t="s">
        <v>325</v>
      </c>
      <c r="M111" s="422"/>
      <c r="N111" s="933" t="s">
        <v>429</v>
      </c>
    </row>
    <row r="112" spans="1:14" ht="24" x14ac:dyDescent="0.2">
      <c r="A112" s="426"/>
      <c r="B112" s="427"/>
      <c r="C112" s="428"/>
      <c r="D112" s="428"/>
      <c r="E112" s="429">
        <v>0</v>
      </c>
      <c r="F112" s="429">
        <v>0</v>
      </c>
      <c r="G112" s="429">
        <v>0</v>
      </c>
      <c r="H112" s="429">
        <v>0</v>
      </c>
      <c r="I112" s="428" t="s">
        <v>430</v>
      </c>
      <c r="J112" s="430" t="s">
        <v>283</v>
      </c>
      <c r="K112" s="431" t="s">
        <v>431</v>
      </c>
      <c r="L112" s="431" t="s">
        <v>431</v>
      </c>
      <c r="M112" s="428"/>
      <c r="N112" s="934" t="s">
        <v>432</v>
      </c>
    </row>
    <row r="113" spans="1:14" ht="60" x14ac:dyDescent="0.2">
      <c r="A113" s="426"/>
      <c r="B113" s="427"/>
      <c r="C113" s="428"/>
      <c r="D113" s="428"/>
      <c r="E113" s="429">
        <v>0</v>
      </c>
      <c r="F113" s="429">
        <v>0</v>
      </c>
      <c r="G113" s="429">
        <v>0</v>
      </c>
      <c r="H113" s="429">
        <v>0</v>
      </c>
      <c r="I113" s="428" t="s">
        <v>437</v>
      </c>
      <c r="J113" s="430" t="s">
        <v>283</v>
      </c>
      <c r="K113" s="431" t="s">
        <v>438</v>
      </c>
      <c r="L113" s="431" t="s">
        <v>439</v>
      </c>
      <c r="M113" s="428"/>
      <c r="N113" s="934" t="s">
        <v>440</v>
      </c>
    </row>
    <row r="114" spans="1:14" ht="22.5" x14ac:dyDescent="0.2">
      <c r="A114" s="426"/>
      <c r="B114" s="427"/>
      <c r="C114" s="428"/>
      <c r="D114" s="428"/>
      <c r="E114" s="429">
        <v>0</v>
      </c>
      <c r="F114" s="429">
        <v>0</v>
      </c>
      <c r="G114" s="429">
        <v>0</v>
      </c>
      <c r="H114" s="429">
        <v>0</v>
      </c>
      <c r="I114" s="428" t="s">
        <v>433</v>
      </c>
      <c r="J114" s="430" t="s">
        <v>283</v>
      </c>
      <c r="K114" s="431" t="s">
        <v>287</v>
      </c>
      <c r="L114" s="431" t="s">
        <v>287</v>
      </c>
      <c r="M114" s="428"/>
      <c r="N114" s="934" t="s">
        <v>434</v>
      </c>
    </row>
    <row r="115" spans="1:14" ht="24" x14ac:dyDescent="0.2">
      <c r="A115" s="426"/>
      <c r="B115" s="427"/>
      <c r="C115" s="428"/>
      <c r="D115" s="428"/>
      <c r="E115" s="429">
        <v>0</v>
      </c>
      <c r="F115" s="429">
        <v>0</v>
      </c>
      <c r="G115" s="429">
        <v>0</v>
      </c>
      <c r="H115" s="429">
        <v>0</v>
      </c>
      <c r="I115" s="428" t="s">
        <v>427</v>
      </c>
      <c r="J115" s="430" t="s">
        <v>297</v>
      </c>
      <c r="K115" s="431" t="s">
        <v>344</v>
      </c>
      <c r="L115" s="431" t="s">
        <v>344</v>
      </c>
      <c r="M115" s="428"/>
      <c r="N115" s="934" t="s">
        <v>581</v>
      </c>
    </row>
    <row r="116" spans="1:14" ht="56.25" x14ac:dyDescent="0.2">
      <c r="A116" s="426"/>
      <c r="B116" s="427"/>
      <c r="C116" s="428"/>
      <c r="D116" s="428"/>
      <c r="E116" s="429">
        <v>0</v>
      </c>
      <c r="F116" s="429">
        <v>0</v>
      </c>
      <c r="G116" s="429">
        <v>0</v>
      </c>
      <c r="H116" s="429">
        <v>0</v>
      </c>
      <c r="I116" s="428" t="s">
        <v>435</v>
      </c>
      <c r="J116" s="430" t="s">
        <v>283</v>
      </c>
      <c r="K116" s="431" t="s">
        <v>311</v>
      </c>
      <c r="L116" s="431" t="s">
        <v>311</v>
      </c>
      <c r="M116" s="428"/>
      <c r="N116" s="934" t="s">
        <v>436</v>
      </c>
    </row>
    <row r="117" spans="1:14" x14ac:dyDescent="0.2">
      <c r="A117" s="426"/>
      <c r="B117" s="427"/>
      <c r="C117" s="428"/>
      <c r="D117" s="428" t="s">
        <v>22</v>
      </c>
      <c r="E117" s="429">
        <v>0</v>
      </c>
      <c r="F117" s="429">
        <v>68.599999999999994</v>
      </c>
      <c r="G117" s="429">
        <v>68.599999999999994</v>
      </c>
      <c r="H117" s="429">
        <v>0</v>
      </c>
      <c r="I117" s="428"/>
      <c r="J117" s="430"/>
      <c r="K117" s="431"/>
      <c r="L117" s="431"/>
      <c r="M117" s="428"/>
      <c r="N117" s="934"/>
    </row>
    <row r="118" spans="1:14" x14ac:dyDescent="0.2">
      <c r="A118" s="426"/>
      <c r="B118" s="427"/>
      <c r="C118" s="428"/>
      <c r="D118" s="428" t="s">
        <v>51</v>
      </c>
      <c r="E118" s="429">
        <v>31.9</v>
      </c>
      <c r="F118" s="429">
        <v>0</v>
      </c>
      <c r="G118" s="429">
        <v>0</v>
      </c>
      <c r="H118" s="429">
        <v>0</v>
      </c>
      <c r="I118" s="428"/>
      <c r="J118" s="430"/>
      <c r="K118" s="431"/>
      <c r="L118" s="431"/>
      <c r="M118" s="428"/>
      <c r="N118" s="934"/>
    </row>
    <row r="119" spans="1:14" x14ac:dyDescent="0.2">
      <c r="A119" s="426"/>
      <c r="B119" s="427"/>
      <c r="C119" s="428"/>
      <c r="D119" s="428" t="s">
        <v>59</v>
      </c>
      <c r="E119" s="429">
        <v>38</v>
      </c>
      <c r="F119" s="429">
        <v>33.299999999999997</v>
      </c>
      <c r="G119" s="429">
        <v>33.299999999999997</v>
      </c>
      <c r="H119" s="429">
        <v>0</v>
      </c>
      <c r="I119" s="428"/>
      <c r="J119" s="430"/>
      <c r="K119" s="431"/>
      <c r="L119" s="431"/>
      <c r="M119" s="428"/>
      <c r="N119" s="934"/>
    </row>
    <row r="120" spans="1:14" x14ac:dyDescent="0.2">
      <c r="A120" s="426"/>
      <c r="B120" s="427"/>
      <c r="C120" s="428"/>
      <c r="D120" s="428" t="s">
        <v>57</v>
      </c>
      <c r="E120" s="429">
        <v>254.1</v>
      </c>
      <c r="F120" s="429">
        <v>254.1</v>
      </c>
      <c r="G120" s="429">
        <v>254.1</v>
      </c>
      <c r="H120" s="429">
        <v>0</v>
      </c>
      <c r="I120" s="428"/>
      <c r="J120" s="430"/>
      <c r="K120" s="431"/>
      <c r="L120" s="431"/>
      <c r="M120" s="428"/>
      <c r="N120" s="934"/>
    </row>
    <row r="121" spans="1:14" ht="13.5" thickBot="1" x14ac:dyDescent="0.25">
      <c r="A121" s="426"/>
      <c r="B121" s="427"/>
      <c r="C121" s="428"/>
      <c r="D121" s="428" t="s">
        <v>73</v>
      </c>
      <c r="E121" s="429">
        <v>0</v>
      </c>
      <c r="F121" s="429">
        <v>100.7</v>
      </c>
      <c r="G121" s="429">
        <v>100.6</v>
      </c>
      <c r="H121" s="429">
        <v>0.1</v>
      </c>
      <c r="I121" s="428"/>
      <c r="J121" s="430"/>
      <c r="K121" s="431"/>
      <c r="L121" s="431"/>
      <c r="M121" s="428"/>
      <c r="N121" s="934"/>
    </row>
    <row r="122" spans="1:14" ht="45" x14ac:dyDescent="0.2">
      <c r="A122" s="420" t="s">
        <v>441</v>
      </c>
      <c r="B122" s="421" t="s">
        <v>53</v>
      </c>
      <c r="C122" s="422" t="s">
        <v>426</v>
      </c>
      <c r="D122" s="422"/>
      <c r="E122" s="423">
        <f>SUM(E123:E124)</f>
        <v>15</v>
      </c>
      <c r="F122" s="423">
        <f>SUM(F123:F124)</f>
        <v>115</v>
      </c>
      <c r="G122" s="423">
        <f>SUM(G123:G124)</f>
        <v>115</v>
      </c>
      <c r="H122" s="423">
        <f>SUM(H123:H124)</f>
        <v>0</v>
      </c>
      <c r="I122" s="422" t="s">
        <v>442</v>
      </c>
      <c r="J122" s="424" t="s">
        <v>443</v>
      </c>
      <c r="K122" s="425" t="s">
        <v>287</v>
      </c>
      <c r="L122" s="425" t="s">
        <v>444</v>
      </c>
      <c r="M122" s="422"/>
      <c r="N122" s="933" t="s">
        <v>582</v>
      </c>
    </row>
    <row r="123" spans="1:14" x14ac:dyDescent="0.2">
      <c r="A123" s="426"/>
      <c r="B123" s="427"/>
      <c r="C123" s="428"/>
      <c r="D123" s="428" t="s">
        <v>57</v>
      </c>
      <c r="E123" s="429">
        <v>15</v>
      </c>
      <c r="F123" s="429">
        <v>15</v>
      </c>
      <c r="G123" s="429">
        <v>15</v>
      </c>
      <c r="H123" s="429">
        <v>0</v>
      </c>
      <c r="I123" s="428"/>
      <c r="J123" s="430"/>
      <c r="K123" s="431"/>
      <c r="L123" s="431"/>
      <c r="M123" s="428"/>
      <c r="N123" s="934"/>
    </row>
    <row r="124" spans="1:14" ht="13.5" thickBot="1" x14ac:dyDescent="0.25">
      <c r="A124" s="426"/>
      <c r="B124" s="427"/>
      <c r="C124" s="428"/>
      <c r="D124" s="428" t="s">
        <v>73</v>
      </c>
      <c r="E124" s="429">
        <v>0</v>
      </c>
      <c r="F124" s="429">
        <v>100</v>
      </c>
      <c r="G124" s="429">
        <v>100</v>
      </c>
      <c r="H124" s="429">
        <v>0</v>
      </c>
      <c r="I124" s="428"/>
      <c r="J124" s="430"/>
      <c r="K124" s="431"/>
      <c r="L124" s="431"/>
      <c r="M124" s="428"/>
      <c r="N124" s="934"/>
    </row>
    <row r="125" spans="1:14" ht="67.5" x14ac:dyDescent="0.2">
      <c r="A125" s="420" t="s">
        <v>445</v>
      </c>
      <c r="B125" s="421" t="s">
        <v>446</v>
      </c>
      <c r="C125" s="422" t="s">
        <v>447</v>
      </c>
      <c r="D125" s="422"/>
      <c r="E125" s="423">
        <f>SUM(E126:E126)</f>
        <v>8</v>
      </c>
      <c r="F125" s="423">
        <f>SUM(F126:F126)</f>
        <v>8</v>
      </c>
      <c r="G125" s="423">
        <f>SUM(G126:G126)</f>
        <v>8</v>
      </c>
      <c r="H125" s="423">
        <f>SUM(H126:H126)</f>
        <v>0</v>
      </c>
      <c r="I125" s="422" t="s">
        <v>448</v>
      </c>
      <c r="J125" s="424" t="s">
        <v>283</v>
      </c>
      <c r="K125" s="425" t="s">
        <v>449</v>
      </c>
      <c r="L125" s="425" t="s">
        <v>489</v>
      </c>
      <c r="M125" s="422"/>
      <c r="N125" s="933" t="s">
        <v>583</v>
      </c>
    </row>
    <row r="126" spans="1:14" ht="13.5" thickBot="1" x14ac:dyDescent="0.25">
      <c r="A126" s="426"/>
      <c r="B126" s="427"/>
      <c r="C126" s="428"/>
      <c r="D126" s="428" t="s">
        <v>57</v>
      </c>
      <c r="E126" s="429">
        <v>8</v>
      </c>
      <c r="F126" s="429">
        <v>8</v>
      </c>
      <c r="G126" s="429">
        <v>8</v>
      </c>
      <c r="H126" s="429">
        <v>0</v>
      </c>
      <c r="I126" s="428"/>
      <c r="J126" s="430"/>
      <c r="K126" s="431"/>
      <c r="L126" s="431"/>
      <c r="M126" s="428"/>
      <c r="N126" s="934"/>
    </row>
    <row r="127" spans="1:14" ht="23.25" thickBot="1" x14ac:dyDescent="0.25">
      <c r="A127" s="420" t="s">
        <v>450</v>
      </c>
      <c r="B127" s="421" t="s">
        <v>79</v>
      </c>
      <c r="C127" s="422" t="s">
        <v>366</v>
      </c>
      <c r="D127" s="422" t="s">
        <v>57</v>
      </c>
      <c r="E127" s="432">
        <v>544</v>
      </c>
      <c r="F127" s="432">
        <v>544</v>
      </c>
      <c r="G127" s="432">
        <v>544</v>
      </c>
      <c r="H127" s="432">
        <v>0</v>
      </c>
      <c r="I127" s="422" t="s">
        <v>451</v>
      </c>
      <c r="J127" s="424" t="s">
        <v>283</v>
      </c>
      <c r="K127" s="425" t="s">
        <v>452</v>
      </c>
      <c r="L127" s="425" t="s">
        <v>452</v>
      </c>
      <c r="M127" s="422"/>
      <c r="N127" s="933"/>
    </row>
    <row r="128" spans="1:14" ht="108" x14ac:dyDescent="0.2">
      <c r="A128" s="420" t="s">
        <v>453</v>
      </c>
      <c r="B128" s="421" t="s">
        <v>454</v>
      </c>
      <c r="C128" s="422" t="s">
        <v>455</v>
      </c>
      <c r="D128" s="422"/>
      <c r="E128" s="423">
        <f>SUM(E129:E129)</f>
        <v>76.5</v>
      </c>
      <c r="F128" s="423">
        <f>SUM(F129:F129)</f>
        <v>47.9</v>
      </c>
      <c r="G128" s="423">
        <f>SUM(G129:G129)</f>
        <v>47.9</v>
      </c>
      <c r="H128" s="423">
        <f>SUM(H129:H129)</f>
        <v>0</v>
      </c>
      <c r="I128" s="422" t="s">
        <v>456</v>
      </c>
      <c r="J128" s="424" t="s">
        <v>283</v>
      </c>
      <c r="K128" s="425" t="s">
        <v>584</v>
      </c>
      <c r="L128" s="425" t="s">
        <v>584</v>
      </c>
      <c r="M128" s="422"/>
      <c r="N128" s="933" t="s">
        <v>585</v>
      </c>
    </row>
    <row r="129" spans="1:14" ht="13.5" thickBot="1" x14ac:dyDescent="0.25">
      <c r="A129" s="426"/>
      <c r="B129" s="427"/>
      <c r="C129" s="428"/>
      <c r="D129" s="428" t="s">
        <v>22</v>
      </c>
      <c r="E129" s="429">
        <v>76.5</v>
      </c>
      <c r="F129" s="429">
        <v>47.9</v>
      </c>
      <c r="G129" s="429">
        <v>47.9</v>
      </c>
      <c r="H129" s="429">
        <v>0</v>
      </c>
      <c r="I129" s="428"/>
      <c r="J129" s="430"/>
      <c r="K129" s="431"/>
      <c r="L129" s="431"/>
      <c r="M129" s="428"/>
      <c r="N129" s="934"/>
    </row>
    <row r="130" spans="1:14" ht="23.25" thickBot="1" x14ac:dyDescent="0.25">
      <c r="A130" s="420" t="s">
        <v>457</v>
      </c>
      <c r="B130" s="421" t="s">
        <v>458</v>
      </c>
      <c r="C130" s="422"/>
      <c r="D130" s="422"/>
      <c r="E130" s="423">
        <f>SUM(E131:E131)</f>
        <v>136.80000000000001</v>
      </c>
      <c r="F130" s="423">
        <f>SUM(F131:F131)</f>
        <v>136.80000000000001</v>
      </c>
      <c r="G130" s="423">
        <f>SUM(G131:G131)</f>
        <v>83.4</v>
      </c>
      <c r="H130" s="423">
        <f>SUM(H131:H131)</f>
        <v>53.4</v>
      </c>
      <c r="I130" s="422"/>
      <c r="J130" s="424"/>
      <c r="K130" s="425"/>
      <c r="L130" s="425"/>
      <c r="M130" s="422"/>
      <c r="N130" s="933"/>
    </row>
    <row r="131" spans="1:14" ht="48" x14ac:dyDescent="0.2">
      <c r="A131" s="420" t="s">
        <v>459</v>
      </c>
      <c r="B131" s="421" t="s">
        <v>458</v>
      </c>
      <c r="C131" s="422" t="s">
        <v>460</v>
      </c>
      <c r="D131" s="422"/>
      <c r="E131" s="423">
        <f>SUM(E132:E133)</f>
        <v>136.80000000000001</v>
      </c>
      <c r="F131" s="423">
        <f>SUM(F132:F133)</f>
        <v>136.80000000000001</v>
      </c>
      <c r="G131" s="423">
        <f>SUM(G132:G133)</f>
        <v>83.4</v>
      </c>
      <c r="H131" s="423">
        <f>SUM(H132:H133)</f>
        <v>53.4</v>
      </c>
      <c r="I131" s="422" t="s">
        <v>461</v>
      </c>
      <c r="J131" s="424" t="s">
        <v>283</v>
      </c>
      <c r="K131" s="425" t="s">
        <v>383</v>
      </c>
      <c r="L131" s="425" t="s">
        <v>311</v>
      </c>
      <c r="M131" s="422"/>
      <c r="N131" s="933" t="s">
        <v>462</v>
      </c>
    </row>
    <row r="132" spans="1:14" x14ac:dyDescent="0.2">
      <c r="A132" s="426"/>
      <c r="B132" s="427"/>
      <c r="C132" s="428"/>
      <c r="D132" s="428"/>
      <c r="E132" s="429">
        <v>0</v>
      </c>
      <c r="F132" s="429">
        <v>0</v>
      </c>
      <c r="G132" s="429">
        <v>0</v>
      </c>
      <c r="H132" s="429">
        <v>0</v>
      </c>
      <c r="I132" s="428" t="s">
        <v>463</v>
      </c>
      <c r="J132" s="430" t="s">
        <v>283</v>
      </c>
      <c r="K132" s="431" t="s">
        <v>416</v>
      </c>
      <c r="L132" s="431" t="s">
        <v>416</v>
      </c>
      <c r="M132" s="428"/>
      <c r="N132" s="934"/>
    </row>
    <row r="133" spans="1:14" ht="13.5" thickBot="1" x14ac:dyDescent="0.25">
      <c r="A133" s="426"/>
      <c r="B133" s="427"/>
      <c r="C133" s="428"/>
      <c r="D133" s="428" t="s">
        <v>22</v>
      </c>
      <c r="E133" s="429">
        <v>136.80000000000001</v>
      </c>
      <c r="F133" s="429">
        <v>136.80000000000001</v>
      </c>
      <c r="G133" s="429">
        <v>83.4</v>
      </c>
      <c r="H133" s="429">
        <v>53.4</v>
      </c>
      <c r="I133" s="428"/>
      <c r="J133" s="430"/>
      <c r="K133" s="431"/>
      <c r="L133" s="431"/>
      <c r="M133" s="428"/>
      <c r="N133" s="934"/>
    </row>
    <row r="134" spans="1:14" ht="23.25" thickBot="1" x14ac:dyDescent="0.25">
      <c r="A134" s="420" t="s">
        <v>464</v>
      </c>
      <c r="B134" s="421" t="s">
        <v>465</v>
      </c>
      <c r="C134" s="422"/>
      <c r="D134" s="422"/>
      <c r="E134" s="423">
        <f>E135+E139+E143+E146+E147+E148+E150</f>
        <v>773</v>
      </c>
      <c r="F134" s="423">
        <f>F135+F139+F143+F146+F147+F148+F150</f>
        <v>1418.3</v>
      </c>
      <c r="G134" s="423">
        <f>G135+G139+G143+G146+G147+G148+G150</f>
        <v>160.30000000000001</v>
      </c>
      <c r="H134" s="423">
        <f>H135+H139+H143+H146+H147+H148+H150</f>
        <v>1258</v>
      </c>
      <c r="I134" s="422"/>
      <c r="J134" s="424"/>
      <c r="K134" s="425"/>
      <c r="L134" s="425"/>
      <c r="M134" s="422"/>
      <c r="N134" s="933"/>
    </row>
    <row r="135" spans="1:14" ht="36" x14ac:dyDescent="0.2">
      <c r="A135" s="420" t="s">
        <v>466</v>
      </c>
      <c r="B135" s="421" t="s">
        <v>467</v>
      </c>
      <c r="C135" s="422" t="s">
        <v>468</v>
      </c>
      <c r="D135" s="422"/>
      <c r="E135" s="423">
        <f>SUM(E136:E138)</f>
        <v>484.3</v>
      </c>
      <c r="F135" s="423">
        <f>SUM(F136:F138)</f>
        <v>484.3</v>
      </c>
      <c r="G135" s="423">
        <f>SUM(G136:G138)</f>
        <v>0</v>
      </c>
      <c r="H135" s="423">
        <f>SUM(H136:H138)</f>
        <v>484.3</v>
      </c>
      <c r="I135" s="422" t="s">
        <v>470</v>
      </c>
      <c r="J135" s="424" t="s">
        <v>283</v>
      </c>
      <c r="K135" s="425" t="s">
        <v>287</v>
      </c>
      <c r="L135" s="425" t="s">
        <v>285</v>
      </c>
      <c r="M135" s="422"/>
      <c r="N135" s="933" t="s">
        <v>586</v>
      </c>
    </row>
    <row r="136" spans="1:14" ht="36" x14ac:dyDescent="0.2">
      <c r="A136" s="426"/>
      <c r="B136" s="427"/>
      <c r="C136" s="428"/>
      <c r="D136" s="428"/>
      <c r="E136" s="429">
        <v>0</v>
      </c>
      <c r="F136" s="429">
        <v>0</v>
      </c>
      <c r="G136" s="429">
        <v>0</v>
      </c>
      <c r="H136" s="429">
        <v>0</v>
      </c>
      <c r="I136" s="428" t="s">
        <v>469</v>
      </c>
      <c r="J136" s="430" t="s">
        <v>297</v>
      </c>
      <c r="K136" s="431" t="s">
        <v>285</v>
      </c>
      <c r="L136" s="431" t="s">
        <v>285</v>
      </c>
      <c r="M136" s="428"/>
      <c r="N136" s="934" t="s">
        <v>587</v>
      </c>
    </row>
    <row r="137" spans="1:14" x14ac:dyDescent="0.2">
      <c r="A137" s="426"/>
      <c r="B137" s="427"/>
      <c r="C137" s="428"/>
      <c r="D137" s="428" t="s">
        <v>51</v>
      </c>
      <c r="E137" s="429">
        <v>277.3</v>
      </c>
      <c r="F137" s="429">
        <v>277.3</v>
      </c>
      <c r="G137" s="429">
        <v>0</v>
      </c>
      <c r="H137" s="429">
        <v>277.3</v>
      </c>
      <c r="I137" s="428"/>
      <c r="J137" s="430"/>
      <c r="K137" s="431"/>
      <c r="L137" s="431"/>
      <c r="M137" s="428"/>
      <c r="N137" s="934"/>
    </row>
    <row r="138" spans="1:14" ht="13.5" thickBot="1" x14ac:dyDescent="0.25">
      <c r="A138" s="426"/>
      <c r="B138" s="427"/>
      <c r="C138" s="428"/>
      <c r="D138" s="428" t="s">
        <v>22</v>
      </c>
      <c r="E138" s="429">
        <v>207</v>
      </c>
      <c r="F138" s="429">
        <v>207</v>
      </c>
      <c r="G138" s="429">
        <v>0</v>
      </c>
      <c r="H138" s="429">
        <v>207</v>
      </c>
      <c r="I138" s="428"/>
      <c r="J138" s="430"/>
      <c r="K138" s="431"/>
      <c r="L138" s="431"/>
      <c r="M138" s="428"/>
      <c r="N138" s="934"/>
    </row>
    <row r="139" spans="1:14" ht="84" x14ac:dyDescent="0.2">
      <c r="A139" s="420" t="s">
        <v>471</v>
      </c>
      <c r="B139" s="421" t="s">
        <v>131</v>
      </c>
      <c r="C139" s="422" t="s">
        <v>414</v>
      </c>
      <c r="D139" s="422"/>
      <c r="E139" s="423">
        <f>SUM(E140:E142)</f>
        <v>54.5</v>
      </c>
      <c r="F139" s="423">
        <f>SUM(F140:F142)</f>
        <v>697</v>
      </c>
      <c r="G139" s="423">
        <f>SUM(G140:G142)</f>
        <v>4.7</v>
      </c>
      <c r="H139" s="423">
        <f>SUM(H140:H142)</f>
        <v>692.3</v>
      </c>
      <c r="I139" s="422" t="s">
        <v>472</v>
      </c>
      <c r="J139" s="424" t="s">
        <v>283</v>
      </c>
      <c r="K139" s="425" t="s">
        <v>287</v>
      </c>
      <c r="L139" s="425" t="s">
        <v>285</v>
      </c>
      <c r="M139" s="422"/>
      <c r="N139" s="933" t="s">
        <v>473</v>
      </c>
    </row>
    <row r="140" spans="1:14" x14ac:dyDescent="0.2">
      <c r="A140" s="426"/>
      <c r="B140" s="427"/>
      <c r="C140" s="428"/>
      <c r="D140" s="428" t="s">
        <v>51</v>
      </c>
      <c r="E140" s="429">
        <v>12.3</v>
      </c>
      <c r="F140" s="429">
        <v>164.3</v>
      </c>
      <c r="G140" s="429">
        <v>0</v>
      </c>
      <c r="H140" s="429">
        <v>164.3</v>
      </c>
      <c r="I140" s="428"/>
      <c r="J140" s="430"/>
      <c r="K140" s="431"/>
      <c r="L140" s="431"/>
      <c r="M140" s="428"/>
      <c r="N140" s="934"/>
    </row>
    <row r="141" spans="1:14" x14ac:dyDescent="0.2">
      <c r="A141" s="426"/>
      <c r="B141" s="427"/>
      <c r="C141" s="428"/>
      <c r="D141" s="428" t="s">
        <v>22</v>
      </c>
      <c r="E141" s="429">
        <v>42.2</v>
      </c>
      <c r="F141" s="429">
        <v>42.2</v>
      </c>
      <c r="G141" s="429">
        <v>4.7</v>
      </c>
      <c r="H141" s="429">
        <v>37.5</v>
      </c>
      <c r="I141" s="428"/>
      <c r="J141" s="430"/>
      <c r="K141" s="431"/>
      <c r="L141" s="431"/>
      <c r="M141" s="428"/>
      <c r="N141" s="934"/>
    </row>
    <row r="142" spans="1:14" ht="13.5" thickBot="1" x14ac:dyDescent="0.25">
      <c r="A142" s="426"/>
      <c r="B142" s="427"/>
      <c r="C142" s="428"/>
      <c r="D142" s="428" t="s">
        <v>38</v>
      </c>
      <c r="E142" s="429">
        <v>0</v>
      </c>
      <c r="F142" s="429">
        <v>490.5</v>
      </c>
      <c r="G142" s="429">
        <v>0</v>
      </c>
      <c r="H142" s="429">
        <v>490.5</v>
      </c>
      <c r="I142" s="428"/>
      <c r="J142" s="430"/>
      <c r="K142" s="431"/>
      <c r="L142" s="431"/>
      <c r="M142" s="428"/>
      <c r="N142" s="934"/>
    </row>
    <row r="143" spans="1:14" ht="24" x14ac:dyDescent="0.2">
      <c r="A143" s="420" t="s">
        <v>474</v>
      </c>
      <c r="B143" s="421" t="s">
        <v>475</v>
      </c>
      <c r="C143" s="422" t="s">
        <v>414</v>
      </c>
      <c r="D143" s="422"/>
      <c r="E143" s="423">
        <f>SUM(E144:E145)</f>
        <v>98</v>
      </c>
      <c r="F143" s="423">
        <f>SUM(F144:F145)</f>
        <v>98</v>
      </c>
      <c r="G143" s="423">
        <f>SUM(G144:G145)</f>
        <v>76.599999999999994</v>
      </c>
      <c r="H143" s="423">
        <f>SUM(H144:H145)</f>
        <v>21.4</v>
      </c>
      <c r="I143" s="422" t="s">
        <v>476</v>
      </c>
      <c r="J143" s="424" t="s">
        <v>283</v>
      </c>
      <c r="K143" s="425" t="s">
        <v>369</v>
      </c>
      <c r="L143" s="425" t="s">
        <v>369</v>
      </c>
      <c r="M143" s="422"/>
      <c r="N143" s="933" t="s">
        <v>477</v>
      </c>
    </row>
    <row r="144" spans="1:14" x14ac:dyDescent="0.2">
      <c r="A144" s="426"/>
      <c r="B144" s="427"/>
      <c r="C144" s="428"/>
      <c r="D144" s="428" t="s">
        <v>22</v>
      </c>
      <c r="E144" s="429">
        <v>14.7</v>
      </c>
      <c r="F144" s="429">
        <v>14.7</v>
      </c>
      <c r="G144" s="429">
        <v>11.5</v>
      </c>
      <c r="H144" s="429">
        <v>3.2</v>
      </c>
      <c r="I144" s="428"/>
      <c r="J144" s="430"/>
      <c r="K144" s="431"/>
      <c r="L144" s="431"/>
      <c r="M144" s="428"/>
      <c r="N144" s="934"/>
    </row>
    <row r="145" spans="1:14" ht="13.5" thickBot="1" x14ac:dyDescent="0.25">
      <c r="A145" s="426"/>
      <c r="B145" s="427"/>
      <c r="C145" s="428"/>
      <c r="D145" s="428" t="s">
        <v>154</v>
      </c>
      <c r="E145" s="429">
        <v>83.3</v>
      </c>
      <c r="F145" s="429">
        <v>83.3</v>
      </c>
      <c r="G145" s="429">
        <v>65.099999999999994</v>
      </c>
      <c r="H145" s="429">
        <v>18.2</v>
      </c>
      <c r="I145" s="428"/>
      <c r="J145" s="430"/>
      <c r="K145" s="431"/>
      <c r="L145" s="431"/>
      <c r="M145" s="428"/>
      <c r="N145" s="934"/>
    </row>
    <row r="146" spans="1:14" ht="90.75" thickBot="1" x14ac:dyDescent="0.25">
      <c r="A146" s="420" t="s">
        <v>478</v>
      </c>
      <c r="B146" s="421" t="s">
        <v>152</v>
      </c>
      <c r="C146" s="422" t="s">
        <v>479</v>
      </c>
      <c r="D146" s="422" t="s">
        <v>22</v>
      </c>
      <c r="E146" s="432">
        <v>100</v>
      </c>
      <c r="F146" s="432">
        <v>100</v>
      </c>
      <c r="G146" s="432">
        <v>40.799999999999997</v>
      </c>
      <c r="H146" s="432">
        <v>59.2</v>
      </c>
      <c r="I146" s="422" t="s">
        <v>316</v>
      </c>
      <c r="J146" s="424" t="s">
        <v>283</v>
      </c>
      <c r="K146" s="425" t="s">
        <v>480</v>
      </c>
      <c r="L146" s="425" t="s">
        <v>285</v>
      </c>
      <c r="M146" s="422" t="s">
        <v>481</v>
      </c>
      <c r="N146" s="933" t="s">
        <v>482</v>
      </c>
    </row>
    <row r="147" spans="1:14" ht="23.25" thickBot="1" x14ac:dyDescent="0.25">
      <c r="A147" s="420" t="s">
        <v>483</v>
      </c>
      <c r="B147" s="421" t="s">
        <v>484</v>
      </c>
      <c r="C147" s="422" t="s">
        <v>389</v>
      </c>
      <c r="D147" s="422" t="s">
        <v>59</v>
      </c>
      <c r="E147" s="432">
        <v>24.2</v>
      </c>
      <c r="F147" s="432">
        <v>24.2</v>
      </c>
      <c r="G147" s="432">
        <v>24.2</v>
      </c>
      <c r="H147" s="432">
        <v>0</v>
      </c>
      <c r="I147" s="422" t="s">
        <v>485</v>
      </c>
      <c r="J147" s="424" t="s">
        <v>283</v>
      </c>
      <c r="K147" s="425" t="s">
        <v>287</v>
      </c>
      <c r="L147" s="425" t="s">
        <v>287</v>
      </c>
      <c r="M147" s="422"/>
      <c r="N147" s="933" t="s">
        <v>392</v>
      </c>
    </row>
    <row r="148" spans="1:14" ht="60" x14ac:dyDescent="0.2">
      <c r="A148" s="420" t="s">
        <v>486</v>
      </c>
      <c r="B148" s="421" t="s">
        <v>151</v>
      </c>
      <c r="C148" s="422" t="s">
        <v>487</v>
      </c>
      <c r="D148" s="422"/>
      <c r="E148" s="423">
        <f>SUM(E149:E149)</f>
        <v>12</v>
      </c>
      <c r="F148" s="423">
        <f>SUM(F149:F149)</f>
        <v>12</v>
      </c>
      <c r="G148" s="423">
        <f>SUM(G149:G149)</f>
        <v>12</v>
      </c>
      <c r="H148" s="423">
        <f>SUM(H149:H149)</f>
        <v>0</v>
      </c>
      <c r="I148" s="422" t="s">
        <v>488</v>
      </c>
      <c r="J148" s="424" t="s">
        <v>283</v>
      </c>
      <c r="K148" s="425" t="s">
        <v>489</v>
      </c>
      <c r="L148" s="425" t="s">
        <v>383</v>
      </c>
      <c r="M148" s="422"/>
      <c r="N148" s="933" t="s">
        <v>588</v>
      </c>
    </row>
    <row r="149" spans="1:14" ht="13.5" thickBot="1" x14ac:dyDescent="0.25">
      <c r="A149" s="426"/>
      <c r="B149" s="427"/>
      <c r="C149" s="428"/>
      <c r="D149" s="428" t="s">
        <v>57</v>
      </c>
      <c r="E149" s="429">
        <v>12</v>
      </c>
      <c r="F149" s="429">
        <v>12</v>
      </c>
      <c r="G149" s="429">
        <v>12</v>
      </c>
      <c r="H149" s="429">
        <v>0</v>
      </c>
      <c r="I149" s="428"/>
      <c r="J149" s="430"/>
      <c r="K149" s="431"/>
      <c r="L149" s="431"/>
      <c r="M149" s="428"/>
      <c r="N149" s="934"/>
    </row>
    <row r="150" spans="1:14" ht="13.5" thickBot="1" x14ac:dyDescent="0.25">
      <c r="A150" s="420" t="s">
        <v>490</v>
      </c>
      <c r="B150" s="421" t="s">
        <v>214</v>
      </c>
      <c r="C150" s="422"/>
      <c r="D150" s="422" t="s">
        <v>22</v>
      </c>
      <c r="E150" s="432">
        <v>0</v>
      </c>
      <c r="F150" s="432">
        <v>2.8</v>
      </c>
      <c r="G150" s="432">
        <v>2</v>
      </c>
      <c r="H150" s="432">
        <v>0.8</v>
      </c>
      <c r="I150" s="422"/>
      <c r="J150" s="424"/>
      <c r="K150" s="425"/>
      <c r="L150" s="425"/>
      <c r="M150" s="422"/>
      <c r="N150" s="933"/>
    </row>
    <row r="151" spans="1:14" ht="34.5" thickBot="1" x14ac:dyDescent="0.25">
      <c r="A151" s="414" t="s">
        <v>491</v>
      </c>
      <c r="B151" s="415" t="s">
        <v>492</v>
      </c>
      <c r="C151" s="416"/>
      <c r="D151" s="416"/>
      <c r="E151" s="417">
        <f>E152+E185</f>
        <v>2432.4</v>
      </c>
      <c r="F151" s="417">
        <f>F152+F185</f>
        <v>4467.5</v>
      </c>
      <c r="G151" s="417">
        <f>G152+G185</f>
        <v>4419.6000000000004</v>
      </c>
      <c r="H151" s="417">
        <f>H152+H185</f>
        <v>47.9</v>
      </c>
      <c r="I151" s="416"/>
      <c r="J151" s="418"/>
      <c r="K151" s="419"/>
      <c r="L151" s="419"/>
      <c r="M151" s="416"/>
      <c r="N151" s="932"/>
    </row>
    <row r="152" spans="1:14" ht="23.25" thickBot="1" x14ac:dyDescent="0.25">
      <c r="A152" s="420" t="s">
        <v>493</v>
      </c>
      <c r="B152" s="421" t="s">
        <v>494</v>
      </c>
      <c r="C152" s="422" t="s">
        <v>424</v>
      </c>
      <c r="D152" s="422"/>
      <c r="E152" s="423">
        <f>E153+E158+E166+E167+E175+E178+E183+E184</f>
        <v>2348.5</v>
      </c>
      <c r="F152" s="423">
        <f>F153+F158+F166+F167+F175+F178+F183+F184</f>
        <v>4383.6000000000004</v>
      </c>
      <c r="G152" s="423">
        <f>G153+G158+G166+G167+G175+G178+G183+G184+0.1</f>
        <v>4352.3</v>
      </c>
      <c r="H152" s="423">
        <f>H153+H158+H166+H167+H175+H178+H183+H184-0.1</f>
        <v>31.3</v>
      </c>
      <c r="I152" s="422"/>
      <c r="J152" s="424"/>
      <c r="K152" s="425"/>
      <c r="L152" s="425"/>
      <c r="M152" s="422"/>
      <c r="N152" s="933"/>
    </row>
    <row r="153" spans="1:14" ht="204" x14ac:dyDescent="0.2">
      <c r="A153" s="420" t="s">
        <v>495</v>
      </c>
      <c r="B153" s="421" t="s">
        <v>496</v>
      </c>
      <c r="C153" s="422" t="s">
        <v>497</v>
      </c>
      <c r="D153" s="422"/>
      <c r="E153" s="423">
        <f>SUM(E154:E157)</f>
        <v>38.200000000000003</v>
      </c>
      <c r="F153" s="423">
        <f>SUM(F154:F157)</f>
        <v>1096.2</v>
      </c>
      <c r="G153" s="423">
        <f>SUM(G154:G157)-0.1</f>
        <v>1096.0999999999999</v>
      </c>
      <c r="H153" s="423">
        <f>SUM(H154:H157)+0.1</f>
        <v>0.1</v>
      </c>
      <c r="I153" s="422" t="s">
        <v>498</v>
      </c>
      <c r="J153" s="424" t="s">
        <v>443</v>
      </c>
      <c r="K153" s="425" t="s">
        <v>499</v>
      </c>
      <c r="L153" s="425" t="s">
        <v>589</v>
      </c>
      <c r="M153" s="422"/>
      <c r="N153" s="933" t="s">
        <v>590</v>
      </c>
    </row>
    <row r="154" spans="1:14" x14ac:dyDescent="0.2">
      <c r="A154" s="426"/>
      <c r="B154" s="427"/>
      <c r="C154" s="428"/>
      <c r="D154" s="428" t="s">
        <v>73</v>
      </c>
      <c r="E154" s="429">
        <v>0</v>
      </c>
      <c r="F154" s="429">
        <v>1020</v>
      </c>
      <c r="G154" s="429">
        <v>1020</v>
      </c>
      <c r="H154" s="429">
        <v>0</v>
      </c>
      <c r="I154" s="428"/>
      <c r="J154" s="430"/>
      <c r="K154" s="431"/>
      <c r="L154" s="431"/>
      <c r="M154" s="428"/>
      <c r="N154" s="934"/>
    </row>
    <row r="155" spans="1:14" x14ac:dyDescent="0.2">
      <c r="A155" s="426"/>
      <c r="B155" s="427"/>
      <c r="C155" s="428"/>
      <c r="D155" s="428" t="s">
        <v>51</v>
      </c>
      <c r="E155" s="429">
        <v>38.200000000000003</v>
      </c>
      <c r="F155" s="429">
        <v>38.200000000000003</v>
      </c>
      <c r="G155" s="429">
        <v>38.200000000000003</v>
      </c>
      <c r="H155" s="429">
        <v>0</v>
      </c>
      <c r="I155" s="428"/>
      <c r="J155" s="430"/>
      <c r="K155" s="431"/>
      <c r="L155" s="431"/>
      <c r="M155" s="428"/>
      <c r="N155" s="934"/>
    </row>
    <row r="156" spans="1:14" x14ac:dyDescent="0.2">
      <c r="A156" s="426"/>
      <c r="B156" s="427"/>
      <c r="C156" s="428"/>
      <c r="D156" s="428" t="s">
        <v>22</v>
      </c>
      <c r="E156" s="429">
        <v>0</v>
      </c>
      <c r="F156" s="429">
        <v>7.5</v>
      </c>
      <c r="G156" s="429">
        <v>7.5</v>
      </c>
      <c r="H156" s="429">
        <v>0</v>
      </c>
      <c r="I156" s="428"/>
      <c r="J156" s="430"/>
      <c r="K156" s="431"/>
      <c r="L156" s="431"/>
      <c r="M156" s="428"/>
      <c r="N156" s="934"/>
    </row>
    <row r="157" spans="1:14" ht="13.5" thickBot="1" x14ac:dyDescent="0.25">
      <c r="A157" s="426"/>
      <c r="B157" s="427"/>
      <c r="C157" s="428"/>
      <c r="D157" s="428" t="s">
        <v>57</v>
      </c>
      <c r="E157" s="429">
        <v>0</v>
      </c>
      <c r="F157" s="429">
        <v>30.5</v>
      </c>
      <c r="G157" s="429">
        <v>30.5</v>
      </c>
      <c r="H157" s="429">
        <v>0</v>
      </c>
      <c r="I157" s="428"/>
      <c r="J157" s="430"/>
      <c r="K157" s="431"/>
      <c r="L157" s="431"/>
      <c r="M157" s="428"/>
      <c r="N157" s="934"/>
    </row>
    <row r="158" spans="1:14" ht="67.5" x14ac:dyDescent="0.2">
      <c r="A158" s="420" t="s">
        <v>500</v>
      </c>
      <c r="B158" s="421" t="s">
        <v>76</v>
      </c>
      <c r="C158" s="422" t="s">
        <v>501</v>
      </c>
      <c r="D158" s="422"/>
      <c r="E158" s="423">
        <f>SUM(E159:E165)</f>
        <v>706.7</v>
      </c>
      <c r="F158" s="423">
        <f>SUM(F159:F165)</f>
        <v>1427.4</v>
      </c>
      <c r="G158" s="423">
        <f>SUM(G159:G165)</f>
        <v>1415.1</v>
      </c>
      <c r="H158" s="423">
        <f>SUM(H159:H165)</f>
        <v>12.3</v>
      </c>
      <c r="I158" s="422" t="s">
        <v>502</v>
      </c>
      <c r="J158" s="424" t="s">
        <v>443</v>
      </c>
      <c r="K158" s="425" t="s">
        <v>503</v>
      </c>
      <c r="L158" s="425" t="s">
        <v>591</v>
      </c>
      <c r="M158" s="422"/>
      <c r="N158" s="933" t="s">
        <v>504</v>
      </c>
    </row>
    <row r="159" spans="1:14" ht="36" x14ac:dyDescent="0.2">
      <c r="A159" s="426"/>
      <c r="B159" s="427"/>
      <c r="C159" s="428"/>
      <c r="D159" s="428"/>
      <c r="E159" s="429">
        <v>0</v>
      </c>
      <c r="F159" s="429">
        <v>0</v>
      </c>
      <c r="G159" s="429">
        <v>0</v>
      </c>
      <c r="H159" s="429">
        <v>0</v>
      </c>
      <c r="I159" s="428" t="s">
        <v>505</v>
      </c>
      <c r="J159" s="430" t="s">
        <v>443</v>
      </c>
      <c r="K159" s="431">
        <v>1.3</v>
      </c>
      <c r="L159" s="431" t="s">
        <v>506</v>
      </c>
      <c r="M159" s="428"/>
      <c r="N159" s="934" t="s">
        <v>592</v>
      </c>
    </row>
    <row r="160" spans="1:14" ht="132" x14ac:dyDescent="0.2">
      <c r="A160" s="426"/>
      <c r="B160" s="427"/>
      <c r="C160" s="428"/>
      <c r="D160" s="428"/>
      <c r="E160" s="429">
        <v>0</v>
      </c>
      <c r="F160" s="429">
        <v>0</v>
      </c>
      <c r="G160" s="429">
        <v>0</v>
      </c>
      <c r="H160" s="429">
        <v>0</v>
      </c>
      <c r="I160" s="428" t="s">
        <v>507</v>
      </c>
      <c r="J160" s="430" t="s">
        <v>443</v>
      </c>
      <c r="K160" s="431" t="s">
        <v>224</v>
      </c>
      <c r="L160" s="431" t="s">
        <v>593</v>
      </c>
      <c r="M160" s="428"/>
      <c r="N160" s="934" t="s">
        <v>594</v>
      </c>
    </row>
    <row r="161" spans="1:14" ht="36" x14ac:dyDescent="0.2">
      <c r="A161" s="426"/>
      <c r="B161" s="427"/>
      <c r="C161" s="428"/>
      <c r="D161" s="428"/>
      <c r="E161" s="429">
        <v>0</v>
      </c>
      <c r="F161" s="429">
        <v>0</v>
      </c>
      <c r="G161" s="429">
        <v>0</v>
      </c>
      <c r="H161" s="429">
        <v>0</v>
      </c>
      <c r="I161" s="428" t="s">
        <v>595</v>
      </c>
      <c r="J161" s="430" t="s">
        <v>443</v>
      </c>
      <c r="K161" s="431" t="s">
        <v>506</v>
      </c>
      <c r="L161" s="431" t="s">
        <v>596</v>
      </c>
      <c r="M161" s="428"/>
      <c r="N161" s="934" t="s">
        <v>597</v>
      </c>
    </row>
    <row r="162" spans="1:14" x14ac:dyDescent="0.2">
      <c r="A162" s="426"/>
      <c r="B162" s="427"/>
      <c r="C162" s="428"/>
      <c r="D162" s="428" t="s">
        <v>39</v>
      </c>
      <c r="E162" s="429">
        <v>0</v>
      </c>
      <c r="F162" s="429">
        <v>47.9</v>
      </c>
      <c r="G162" s="429">
        <v>47.9</v>
      </c>
      <c r="H162" s="429">
        <v>0</v>
      </c>
      <c r="I162" s="428"/>
      <c r="J162" s="430"/>
      <c r="K162" s="431"/>
      <c r="L162" s="431"/>
      <c r="M162" s="428"/>
      <c r="N162" s="934"/>
    </row>
    <row r="163" spans="1:14" x14ac:dyDescent="0.2">
      <c r="A163" s="426"/>
      <c r="B163" s="427"/>
      <c r="C163" s="428"/>
      <c r="D163" s="428" t="s">
        <v>22</v>
      </c>
      <c r="E163" s="429">
        <v>706.7</v>
      </c>
      <c r="F163" s="429">
        <v>897</v>
      </c>
      <c r="G163" s="429">
        <v>897</v>
      </c>
      <c r="H163" s="429">
        <v>0</v>
      </c>
      <c r="I163" s="428"/>
      <c r="J163" s="430"/>
      <c r="K163" s="431"/>
      <c r="L163" s="431"/>
      <c r="M163" s="428"/>
      <c r="N163" s="934"/>
    </row>
    <row r="164" spans="1:14" x14ac:dyDescent="0.2">
      <c r="A164" s="426"/>
      <c r="B164" s="427"/>
      <c r="C164" s="428"/>
      <c r="D164" s="428" t="s">
        <v>73</v>
      </c>
      <c r="E164" s="429">
        <v>0</v>
      </c>
      <c r="F164" s="429">
        <v>377.5</v>
      </c>
      <c r="G164" s="429">
        <v>365.2</v>
      </c>
      <c r="H164" s="429">
        <v>12.3</v>
      </c>
      <c r="I164" s="428"/>
      <c r="J164" s="430"/>
      <c r="K164" s="431"/>
      <c r="L164" s="431"/>
      <c r="M164" s="428"/>
      <c r="N164" s="934"/>
    </row>
    <row r="165" spans="1:14" ht="13.5" thickBot="1" x14ac:dyDescent="0.25">
      <c r="A165" s="426"/>
      <c r="B165" s="427"/>
      <c r="C165" s="428"/>
      <c r="D165" s="428" t="s">
        <v>57</v>
      </c>
      <c r="E165" s="429">
        <v>0</v>
      </c>
      <c r="F165" s="429">
        <v>105</v>
      </c>
      <c r="G165" s="429">
        <v>105</v>
      </c>
      <c r="H165" s="429">
        <v>0</v>
      </c>
      <c r="I165" s="428"/>
      <c r="J165" s="430"/>
      <c r="K165" s="431"/>
      <c r="L165" s="431"/>
      <c r="M165" s="428"/>
      <c r="N165" s="934"/>
    </row>
    <row r="166" spans="1:14" ht="72.75" thickBot="1" x14ac:dyDescent="0.25">
      <c r="A166" s="420" t="s">
        <v>508</v>
      </c>
      <c r="B166" s="421" t="s">
        <v>44</v>
      </c>
      <c r="C166" s="422" t="s">
        <v>497</v>
      </c>
      <c r="D166" s="422" t="s">
        <v>22</v>
      </c>
      <c r="E166" s="432">
        <v>400</v>
      </c>
      <c r="F166" s="432">
        <v>400</v>
      </c>
      <c r="G166" s="432">
        <v>399.9</v>
      </c>
      <c r="H166" s="432">
        <v>0.1</v>
      </c>
      <c r="I166" s="422" t="s">
        <v>509</v>
      </c>
      <c r="J166" s="424" t="s">
        <v>443</v>
      </c>
      <c r="K166" s="425" t="s">
        <v>510</v>
      </c>
      <c r="L166" s="425" t="s">
        <v>598</v>
      </c>
      <c r="M166" s="422"/>
      <c r="N166" s="933" t="s">
        <v>599</v>
      </c>
    </row>
    <row r="167" spans="1:14" ht="22.5" x14ac:dyDescent="0.2">
      <c r="A167" s="420" t="s">
        <v>511</v>
      </c>
      <c r="B167" s="421" t="s">
        <v>512</v>
      </c>
      <c r="C167" s="422" t="s">
        <v>513</v>
      </c>
      <c r="D167" s="422"/>
      <c r="E167" s="423">
        <f>SUM(E168:E174)</f>
        <v>482.9</v>
      </c>
      <c r="F167" s="423">
        <f>SUM(F168:F174)</f>
        <v>642.79999999999995</v>
      </c>
      <c r="G167" s="423">
        <f>SUM(G168:G174)</f>
        <v>642.79999999999995</v>
      </c>
      <c r="H167" s="423">
        <f>SUM(H168:H174)</f>
        <v>0</v>
      </c>
      <c r="I167" s="422" t="s">
        <v>514</v>
      </c>
      <c r="J167" s="424" t="s">
        <v>443</v>
      </c>
      <c r="K167" s="425" t="s">
        <v>285</v>
      </c>
      <c r="L167" s="425" t="s">
        <v>285</v>
      </c>
      <c r="M167" s="422"/>
      <c r="N167" s="933" t="s">
        <v>600</v>
      </c>
    </row>
    <row r="168" spans="1:14" ht="22.5" x14ac:dyDescent="0.2">
      <c r="A168" s="426"/>
      <c r="B168" s="427"/>
      <c r="C168" s="428"/>
      <c r="D168" s="428"/>
      <c r="E168" s="429">
        <v>0</v>
      </c>
      <c r="F168" s="429">
        <v>0</v>
      </c>
      <c r="G168" s="429">
        <v>0</v>
      </c>
      <c r="H168" s="429">
        <v>0</v>
      </c>
      <c r="I168" s="428" t="s">
        <v>515</v>
      </c>
      <c r="J168" s="430" t="s">
        <v>443</v>
      </c>
      <c r="K168" s="431" t="s">
        <v>232</v>
      </c>
      <c r="L168" s="431" t="s">
        <v>601</v>
      </c>
      <c r="M168" s="428"/>
      <c r="N168" s="934" t="s">
        <v>602</v>
      </c>
    </row>
    <row r="169" spans="1:14" ht="84" x14ac:dyDescent="0.2">
      <c r="A169" s="426"/>
      <c r="B169" s="427"/>
      <c r="C169" s="428"/>
      <c r="D169" s="428"/>
      <c r="E169" s="429">
        <v>0</v>
      </c>
      <c r="F169" s="429">
        <v>0</v>
      </c>
      <c r="G169" s="429">
        <v>0</v>
      </c>
      <c r="H169" s="429">
        <v>0</v>
      </c>
      <c r="I169" s="428" t="s">
        <v>517</v>
      </c>
      <c r="J169" s="430" t="s">
        <v>443</v>
      </c>
      <c r="K169" s="431" t="s">
        <v>603</v>
      </c>
      <c r="L169" s="431" t="s">
        <v>604</v>
      </c>
      <c r="M169" s="428"/>
      <c r="N169" s="934" t="s">
        <v>605</v>
      </c>
    </row>
    <row r="170" spans="1:14" ht="45" x14ac:dyDescent="0.2">
      <c r="A170" s="426"/>
      <c r="B170" s="427"/>
      <c r="C170" s="428"/>
      <c r="D170" s="428"/>
      <c r="E170" s="429">
        <v>0</v>
      </c>
      <c r="F170" s="429">
        <v>0</v>
      </c>
      <c r="G170" s="429">
        <v>0</v>
      </c>
      <c r="H170" s="429">
        <v>0</v>
      </c>
      <c r="I170" s="428" t="s">
        <v>518</v>
      </c>
      <c r="J170" s="430" t="s">
        <v>443</v>
      </c>
      <c r="K170" s="431" t="s">
        <v>285</v>
      </c>
      <c r="L170" s="431" t="s">
        <v>285</v>
      </c>
      <c r="M170" s="428"/>
      <c r="N170" s="934" t="s">
        <v>606</v>
      </c>
    </row>
    <row r="171" spans="1:14" ht="36" x14ac:dyDescent="0.2">
      <c r="A171" s="426"/>
      <c r="B171" s="427"/>
      <c r="C171" s="428"/>
      <c r="D171" s="428"/>
      <c r="E171" s="429">
        <v>0</v>
      </c>
      <c r="F171" s="429">
        <v>0</v>
      </c>
      <c r="G171" s="429">
        <v>0</v>
      </c>
      <c r="H171" s="429">
        <v>0</v>
      </c>
      <c r="I171" s="428" t="s">
        <v>235</v>
      </c>
      <c r="J171" s="430" t="s">
        <v>283</v>
      </c>
      <c r="K171" s="431" t="s">
        <v>287</v>
      </c>
      <c r="L171" s="431" t="s">
        <v>285</v>
      </c>
      <c r="M171" s="428"/>
      <c r="N171" s="934" t="s">
        <v>516</v>
      </c>
    </row>
    <row r="172" spans="1:14" x14ac:dyDescent="0.2">
      <c r="A172" s="426"/>
      <c r="B172" s="427"/>
      <c r="C172" s="428"/>
      <c r="D172" s="428" t="s">
        <v>59</v>
      </c>
      <c r="E172" s="429">
        <v>287.89999999999998</v>
      </c>
      <c r="F172" s="429">
        <v>287.89999999999998</v>
      </c>
      <c r="G172" s="429">
        <v>287.89999999999998</v>
      </c>
      <c r="H172" s="429">
        <v>0</v>
      </c>
      <c r="I172" s="428"/>
      <c r="J172" s="430"/>
      <c r="K172" s="431"/>
      <c r="L172" s="431"/>
      <c r="M172" s="428"/>
      <c r="N172" s="934"/>
    </row>
    <row r="173" spans="1:14" x14ac:dyDescent="0.2">
      <c r="A173" s="426"/>
      <c r="B173" s="427"/>
      <c r="C173" s="428"/>
      <c r="D173" s="428" t="s">
        <v>57</v>
      </c>
      <c r="E173" s="429">
        <v>195</v>
      </c>
      <c r="F173" s="429">
        <v>87.1</v>
      </c>
      <c r="G173" s="429">
        <v>87.1</v>
      </c>
      <c r="H173" s="429">
        <v>0</v>
      </c>
      <c r="I173" s="428"/>
      <c r="J173" s="430"/>
      <c r="K173" s="431"/>
      <c r="L173" s="431"/>
      <c r="M173" s="428"/>
      <c r="N173" s="934"/>
    </row>
    <row r="174" spans="1:14" ht="13.5" thickBot="1" x14ac:dyDescent="0.25">
      <c r="A174" s="426"/>
      <c r="B174" s="427"/>
      <c r="C174" s="428"/>
      <c r="D174" s="428" t="s">
        <v>73</v>
      </c>
      <c r="E174" s="429">
        <v>0</v>
      </c>
      <c r="F174" s="429">
        <v>267.8</v>
      </c>
      <c r="G174" s="429">
        <v>267.8</v>
      </c>
      <c r="H174" s="429">
        <v>0</v>
      </c>
      <c r="I174" s="428"/>
      <c r="J174" s="430"/>
      <c r="K174" s="431"/>
      <c r="L174" s="431"/>
      <c r="M174" s="428"/>
      <c r="N174" s="934"/>
    </row>
    <row r="175" spans="1:14" ht="382.5" x14ac:dyDescent="0.2">
      <c r="A175" s="420" t="s">
        <v>519</v>
      </c>
      <c r="B175" s="421" t="s">
        <v>75</v>
      </c>
      <c r="C175" s="422" t="s">
        <v>520</v>
      </c>
      <c r="D175" s="422"/>
      <c r="E175" s="423">
        <f>SUM(E176:E177)</f>
        <v>592.70000000000005</v>
      </c>
      <c r="F175" s="423">
        <f>SUM(F176:F177)</f>
        <v>548.9</v>
      </c>
      <c r="G175" s="423">
        <f>SUM(G176:G177)</f>
        <v>548.79999999999995</v>
      </c>
      <c r="H175" s="423">
        <f>SUM(H176:H177)</f>
        <v>0.1</v>
      </c>
      <c r="I175" s="422" t="s">
        <v>521</v>
      </c>
      <c r="J175" s="424" t="s">
        <v>368</v>
      </c>
      <c r="K175" s="425" t="s">
        <v>398</v>
      </c>
      <c r="L175" s="425" t="s">
        <v>383</v>
      </c>
      <c r="M175" s="422" t="s">
        <v>522</v>
      </c>
      <c r="N175" s="933" t="s">
        <v>607</v>
      </c>
    </row>
    <row r="176" spans="1:14" x14ac:dyDescent="0.2">
      <c r="A176" s="426"/>
      <c r="B176" s="427"/>
      <c r="C176" s="428"/>
      <c r="D176" s="428" t="s">
        <v>51</v>
      </c>
      <c r="E176" s="429">
        <v>61.7</v>
      </c>
      <c r="F176" s="429">
        <v>61.7</v>
      </c>
      <c r="G176" s="429">
        <v>61.7</v>
      </c>
      <c r="H176" s="429">
        <v>0</v>
      </c>
      <c r="I176" s="428"/>
      <c r="J176" s="430"/>
      <c r="K176" s="431"/>
      <c r="L176" s="431"/>
      <c r="M176" s="428"/>
      <c r="N176" s="934"/>
    </row>
    <row r="177" spans="1:14" ht="13.5" thickBot="1" x14ac:dyDescent="0.25">
      <c r="A177" s="426"/>
      <c r="B177" s="427"/>
      <c r="C177" s="428"/>
      <c r="D177" s="428" t="s">
        <v>22</v>
      </c>
      <c r="E177" s="429">
        <v>531</v>
      </c>
      <c r="F177" s="429">
        <v>487.2</v>
      </c>
      <c r="G177" s="429">
        <v>487.1</v>
      </c>
      <c r="H177" s="429">
        <v>0.1</v>
      </c>
      <c r="I177" s="428"/>
      <c r="J177" s="430"/>
      <c r="K177" s="431"/>
      <c r="L177" s="431"/>
      <c r="M177" s="428"/>
      <c r="N177" s="934"/>
    </row>
    <row r="178" spans="1:14" ht="132" x14ac:dyDescent="0.2">
      <c r="A178" s="420" t="s">
        <v>523</v>
      </c>
      <c r="B178" s="421" t="s">
        <v>33</v>
      </c>
      <c r="C178" s="422" t="s">
        <v>524</v>
      </c>
      <c r="D178" s="422"/>
      <c r="E178" s="423">
        <f>SUM(E179:E182)</f>
        <v>128</v>
      </c>
      <c r="F178" s="423">
        <f>SUM(F179:F182)</f>
        <v>247</v>
      </c>
      <c r="G178" s="423">
        <f>SUM(G179:G182)</f>
        <v>246.4</v>
      </c>
      <c r="H178" s="423">
        <f>SUM(H179:H182)</f>
        <v>0.6</v>
      </c>
      <c r="I178" s="422" t="s">
        <v>525</v>
      </c>
      <c r="J178" s="424" t="s">
        <v>283</v>
      </c>
      <c r="K178" s="425" t="s">
        <v>449</v>
      </c>
      <c r="L178" s="425" t="s">
        <v>344</v>
      </c>
      <c r="M178" s="422"/>
      <c r="N178" s="933" t="s">
        <v>608</v>
      </c>
    </row>
    <row r="179" spans="1:14" x14ac:dyDescent="0.2">
      <c r="A179" s="426"/>
      <c r="B179" s="427"/>
      <c r="C179" s="428"/>
      <c r="D179" s="428" t="s">
        <v>22</v>
      </c>
      <c r="E179" s="429">
        <v>93</v>
      </c>
      <c r="F179" s="429">
        <v>114.4</v>
      </c>
      <c r="G179" s="429">
        <v>114.4</v>
      </c>
      <c r="H179" s="429">
        <v>0</v>
      </c>
      <c r="I179" s="428"/>
      <c r="J179" s="430"/>
      <c r="K179" s="431"/>
      <c r="L179" s="431"/>
      <c r="M179" s="428"/>
      <c r="N179" s="934"/>
    </row>
    <row r="180" spans="1:14" x14ac:dyDescent="0.2">
      <c r="A180" s="426"/>
      <c r="B180" s="427"/>
      <c r="C180" s="428"/>
      <c r="D180" s="428" t="s">
        <v>51</v>
      </c>
      <c r="E180" s="429">
        <v>35</v>
      </c>
      <c r="F180" s="429">
        <v>66.900000000000006</v>
      </c>
      <c r="G180" s="429">
        <v>66.900000000000006</v>
      </c>
      <c r="H180" s="429">
        <v>0</v>
      </c>
      <c r="I180" s="428"/>
      <c r="J180" s="430"/>
      <c r="K180" s="431"/>
      <c r="L180" s="431"/>
      <c r="M180" s="428"/>
      <c r="N180" s="934"/>
    </row>
    <row r="181" spans="1:14" x14ac:dyDescent="0.2">
      <c r="A181" s="426"/>
      <c r="B181" s="427"/>
      <c r="C181" s="428"/>
      <c r="D181" s="428" t="s">
        <v>59</v>
      </c>
      <c r="E181" s="429">
        <v>0</v>
      </c>
      <c r="F181" s="429">
        <v>4.7</v>
      </c>
      <c r="G181" s="429">
        <v>4.7</v>
      </c>
      <c r="H181" s="429">
        <v>0</v>
      </c>
      <c r="I181" s="428"/>
      <c r="J181" s="430"/>
      <c r="K181" s="431"/>
      <c r="L181" s="431"/>
      <c r="M181" s="428"/>
      <c r="N181" s="934"/>
    </row>
    <row r="182" spans="1:14" ht="13.5" thickBot="1" x14ac:dyDescent="0.25">
      <c r="A182" s="426"/>
      <c r="B182" s="427"/>
      <c r="C182" s="428"/>
      <c r="D182" s="428" t="s">
        <v>73</v>
      </c>
      <c r="E182" s="429">
        <v>0</v>
      </c>
      <c r="F182" s="429">
        <v>61</v>
      </c>
      <c r="G182" s="429">
        <v>60.4</v>
      </c>
      <c r="H182" s="429">
        <v>0.6</v>
      </c>
      <c r="I182" s="428"/>
      <c r="J182" s="430"/>
      <c r="K182" s="431"/>
      <c r="L182" s="431"/>
      <c r="M182" s="428"/>
      <c r="N182" s="934"/>
    </row>
    <row r="183" spans="1:14" ht="45.75" thickBot="1" x14ac:dyDescent="0.25">
      <c r="A183" s="420" t="s">
        <v>526</v>
      </c>
      <c r="B183" s="421" t="s">
        <v>527</v>
      </c>
      <c r="C183" s="422" t="s">
        <v>528</v>
      </c>
      <c r="D183" s="422" t="s">
        <v>73</v>
      </c>
      <c r="E183" s="432">
        <v>0</v>
      </c>
      <c r="F183" s="432">
        <v>8</v>
      </c>
      <c r="G183" s="432">
        <v>3.1</v>
      </c>
      <c r="H183" s="432">
        <v>4.9000000000000004</v>
      </c>
      <c r="I183" s="422" t="s">
        <v>529</v>
      </c>
      <c r="J183" s="424" t="s">
        <v>283</v>
      </c>
      <c r="K183" s="425" t="s">
        <v>530</v>
      </c>
      <c r="L183" s="425" t="s">
        <v>609</v>
      </c>
      <c r="M183" s="422"/>
      <c r="N183" s="933" t="s">
        <v>610</v>
      </c>
    </row>
    <row r="184" spans="1:14" ht="45.75" thickBot="1" x14ac:dyDescent="0.25">
      <c r="A184" s="420" t="s">
        <v>531</v>
      </c>
      <c r="B184" s="421" t="s">
        <v>532</v>
      </c>
      <c r="C184" s="422" t="s">
        <v>528</v>
      </c>
      <c r="D184" s="422" t="s">
        <v>73</v>
      </c>
      <c r="E184" s="432">
        <v>0</v>
      </c>
      <c r="F184" s="432">
        <v>13.3</v>
      </c>
      <c r="G184" s="432">
        <v>0</v>
      </c>
      <c r="H184" s="432">
        <v>13.3</v>
      </c>
      <c r="I184" s="422" t="s">
        <v>316</v>
      </c>
      <c r="J184" s="424" t="s">
        <v>283</v>
      </c>
      <c r="K184" s="425" t="s">
        <v>287</v>
      </c>
      <c r="L184" s="425" t="s">
        <v>285</v>
      </c>
      <c r="M184" s="422"/>
      <c r="N184" s="933" t="s">
        <v>611</v>
      </c>
    </row>
    <row r="185" spans="1:14" ht="23.25" thickBot="1" x14ac:dyDescent="0.25">
      <c r="A185" s="420" t="s">
        <v>533</v>
      </c>
      <c r="B185" s="421" t="s">
        <v>534</v>
      </c>
      <c r="C185" s="422" t="s">
        <v>353</v>
      </c>
      <c r="D185" s="422"/>
      <c r="E185" s="423">
        <f>SUM(E186:E186)</f>
        <v>83.9</v>
      </c>
      <c r="F185" s="423">
        <f>SUM(F186:F186)</f>
        <v>83.9</v>
      </c>
      <c r="G185" s="423">
        <f>SUM(G186:G186)</f>
        <v>67.3</v>
      </c>
      <c r="H185" s="423">
        <f>SUM(H186:H186)</f>
        <v>16.600000000000001</v>
      </c>
      <c r="I185" s="422"/>
      <c r="J185" s="424"/>
      <c r="K185" s="425"/>
      <c r="L185" s="425"/>
      <c r="M185" s="422"/>
      <c r="N185" s="933"/>
    </row>
    <row r="186" spans="1:14" ht="48" x14ac:dyDescent="0.2">
      <c r="A186" s="420" t="s">
        <v>535</v>
      </c>
      <c r="B186" s="421" t="s">
        <v>534</v>
      </c>
      <c r="C186" s="422" t="s">
        <v>290</v>
      </c>
      <c r="D186" s="422"/>
      <c r="E186" s="423">
        <f>SUM(E187:E188)</f>
        <v>83.9</v>
      </c>
      <c r="F186" s="423">
        <f>SUM(F187:F188)</f>
        <v>83.9</v>
      </c>
      <c r="G186" s="423">
        <f>SUM(G187:G188)</f>
        <v>67.3</v>
      </c>
      <c r="H186" s="423">
        <f>SUM(H187:H188)</f>
        <v>16.600000000000001</v>
      </c>
      <c r="I186" s="422" t="s">
        <v>536</v>
      </c>
      <c r="J186" s="424" t="s">
        <v>283</v>
      </c>
      <c r="K186" s="425" t="s">
        <v>285</v>
      </c>
      <c r="L186" s="425" t="s">
        <v>285</v>
      </c>
      <c r="M186" s="422"/>
      <c r="N186" s="933" t="s">
        <v>612</v>
      </c>
    </row>
    <row r="187" spans="1:14" ht="22.5" x14ac:dyDescent="0.2">
      <c r="A187" s="426"/>
      <c r="B187" s="427"/>
      <c r="C187" s="428"/>
      <c r="D187" s="428"/>
      <c r="E187" s="429">
        <v>0</v>
      </c>
      <c r="F187" s="429">
        <v>0</v>
      </c>
      <c r="G187" s="429">
        <v>0</v>
      </c>
      <c r="H187" s="429">
        <v>0</v>
      </c>
      <c r="I187" s="428" t="s">
        <v>150</v>
      </c>
      <c r="J187" s="430" t="s">
        <v>297</v>
      </c>
      <c r="K187" s="431" t="s">
        <v>298</v>
      </c>
      <c r="L187" s="431" t="s">
        <v>298</v>
      </c>
      <c r="M187" s="428"/>
      <c r="N187" s="934" t="s">
        <v>565</v>
      </c>
    </row>
    <row r="188" spans="1:14" ht="13.5" thickBot="1" x14ac:dyDescent="0.25">
      <c r="A188" s="433"/>
      <c r="B188" s="434"/>
      <c r="C188" s="435"/>
      <c r="D188" s="435" t="s">
        <v>51</v>
      </c>
      <c r="E188" s="436">
        <v>83.9</v>
      </c>
      <c r="F188" s="436">
        <v>83.9</v>
      </c>
      <c r="G188" s="436">
        <v>67.3</v>
      </c>
      <c r="H188" s="436">
        <v>16.600000000000001</v>
      </c>
      <c r="I188" s="435"/>
      <c r="J188" s="437"/>
      <c r="K188" s="438"/>
      <c r="L188" s="438"/>
      <c r="M188" s="435"/>
      <c r="N188" s="935"/>
    </row>
    <row r="189" spans="1:14" x14ac:dyDescent="0.2">
      <c r="A189" s="439"/>
      <c r="B189" s="439"/>
      <c r="C189" s="440"/>
      <c r="D189" s="440"/>
      <c r="E189" s="441"/>
      <c r="F189" s="441"/>
      <c r="G189" s="441"/>
      <c r="H189" s="441"/>
      <c r="I189" s="440"/>
      <c r="J189" s="442"/>
      <c r="K189" s="443"/>
      <c r="L189" s="443"/>
      <c r="M189" s="440"/>
      <c r="N189" s="936"/>
    </row>
    <row r="190" spans="1:14" x14ac:dyDescent="0.2">
      <c r="A190" s="439"/>
      <c r="B190" s="439"/>
      <c r="C190" s="440"/>
      <c r="D190" s="440"/>
      <c r="E190" s="441"/>
      <c r="F190" s="441"/>
      <c r="G190" s="441"/>
      <c r="H190" s="441"/>
      <c r="I190" s="440"/>
      <c r="J190" s="442"/>
      <c r="K190" s="443"/>
      <c r="L190" s="443"/>
      <c r="M190" s="440"/>
      <c r="N190" s="936"/>
    </row>
    <row r="191" spans="1:14" x14ac:dyDescent="0.2">
      <c r="A191" s="439"/>
      <c r="B191" s="439"/>
      <c r="C191" s="440"/>
      <c r="D191" s="440"/>
      <c r="E191" s="441"/>
      <c r="F191" s="441"/>
      <c r="G191" s="441"/>
      <c r="H191" s="441"/>
      <c r="I191" s="440"/>
      <c r="J191" s="442"/>
      <c r="K191" s="443"/>
      <c r="L191" s="443"/>
      <c r="M191" s="440"/>
      <c r="N191" s="936"/>
    </row>
    <row r="192" spans="1:14" x14ac:dyDescent="0.2">
      <c r="A192" s="439"/>
      <c r="B192" s="439"/>
      <c r="C192" s="440"/>
      <c r="D192" s="440"/>
      <c r="E192" s="441"/>
      <c r="F192" s="441"/>
      <c r="G192" s="441"/>
      <c r="H192" s="441"/>
      <c r="I192" s="440"/>
      <c r="J192" s="442"/>
      <c r="K192" s="443"/>
      <c r="L192" s="443"/>
      <c r="M192" s="440"/>
      <c r="N192" s="936"/>
    </row>
    <row r="193" spans="1:14" x14ac:dyDescent="0.2">
      <c r="A193" s="439"/>
      <c r="B193" s="439"/>
      <c r="C193" s="440"/>
      <c r="D193" s="440"/>
      <c r="E193" s="441"/>
      <c r="F193" s="441"/>
      <c r="G193" s="441"/>
      <c r="H193" s="441"/>
      <c r="I193" s="440"/>
      <c r="J193" s="442"/>
      <c r="K193" s="443"/>
      <c r="L193" s="443"/>
      <c r="M193" s="440"/>
      <c r="N193" s="936"/>
    </row>
    <row r="194" spans="1:14" ht="48" x14ac:dyDescent="0.2">
      <c r="A194" s="362" t="s">
        <v>258</v>
      </c>
      <c r="B194" s="362" t="s">
        <v>259</v>
      </c>
      <c r="C194" s="362" t="s">
        <v>263</v>
      </c>
      <c r="D194" s="362" t="s">
        <v>264</v>
      </c>
      <c r="E194" s="362" t="s">
        <v>265</v>
      </c>
    </row>
    <row r="195" spans="1:14" x14ac:dyDescent="0.2">
      <c r="A195" s="427" t="s">
        <v>38</v>
      </c>
      <c r="B195" s="427" t="s">
        <v>537</v>
      </c>
      <c r="C195" s="429">
        <v>490.5</v>
      </c>
      <c r="D195" s="429">
        <v>0</v>
      </c>
      <c r="E195" s="429">
        <v>490.5</v>
      </c>
    </row>
    <row r="196" spans="1:14" x14ac:dyDescent="0.2">
      <c r="A196" s="427" t="s">
        <v>73</v>
      </c>
      <c r="B196" s="427" t="s">
        <v>538</v>
      </c>
      <c r="C196" s="429">
        <v>4666.3999999999996</v>
      </c>
      <c r="D196" s="429">
        <v>4388.1000000000004</v>
      </c>
      <c r="E196" s="429">
        <v>278.3</v>
      </c>
    </row>
    <row r="197" spans="1:14" ht="22.5" x14ac:dyDescent="0.2">
      <c r="A197" s="427" t="s">
        <v>51</v>
      </c>
      <c r="B197" s="427" t="s">
        <v>539</v>
      </c>
      <c r="C197" s="429">
        <v>4307.3999999999996</v>
      </c>
      <c r="D197" s="429">
        <v>3663.9</v>
      </c>
      <c r="E197" s="429">
        <v>643.5</v>
      </c>
    </row>
    <row r="198" spans="1:14" x14ac:dyDescent="0.2">
      <c r="A198" s="427" t="s">
        <v>57</v>
      </c>
      <c r="B198" s="427" t="s">
        <v>540</v>
      </c>
      <c r="C198" s="429">
        <v>1770.6</v>
      </c>
      <c r="D198" s="429">
        <v>1770.5</v>
      </c>
      <c r="E198" s="429">
        <v>0.1</v>
      </c>
    </row>
    <row r="199" spans="1:14" x14ac:dyDescent="0.2">
      <c r="A199" s="427" t="s">
        <v>59</v>
      </c>
      <c r="B199" s="427" t="s">
        <v>541</v>
      </c>
      <c r="C199" s="429">
        <v>901</v>
      </c>
      <c r="D199" s="429">
        <v>901</v>
      </c>
      <c r="E199" s="429">
        <v>0</v>
      </c>
    </row>
    <row r="200" spans="1:14" x14ac:dyDescent="0.2">
      <c r="A200" s="427" t="s">
        <v>39</v>
      </c>
      <c r="B200" s="427" t="s">
        <v>542</v>
      </c>
      <c r="C200" s="429">
        <v>174.3</v>
      </c>
      <c r="D200" s="429">
        <v>47.9</v>
      </c>
      <c r="E200" s="429">
        <v>126.4</v>
      </c>
    </row>
    <row r="201" spans="1:14" x14ac:dyDescent="0.2">
      <c r="A201" s="427" t="s">
        <v>299</v>
      </c>
      <c r="B201" s="427" t="s">
        <v>543</v>
      </c>
      <c r="C201" s="429">
        <v>688.5</v>
      </c>
      <c r="D201" s="429">
        <v>476.7</v>
      </c>
      <c r="E201" s="429">
        <v>211.8</v>
      </c>
    </row>
    <row r="202" spans="1:14" x14ac:dyDescent="0.2">
      <c r="A202" s="427" t="s">
        <v>72</v>
      </c>
      <c r="B202" s="427" t="s">
        <v>544</v>
      </c>
      <c r="C202" s="429">
        <v>480.6</v>
      </c>
      <c r="D202" s="429">
        <v>151.9</v>
      </c>
      <c r="E202" s="429">
        <v>328.7</v>
      </c>
    </row>
    <row r="203" spans="1:14" x14ac:dyDescent="0.2">
      <c r="A203" s="427" t="s">
        <v>42</v>
      </c>
      <c r="B203" s="427" t="s">
        <v>545</v>
      </c>
      <c r="C203" s="429">
        <v>1662.4</v>
      </c>
      <c r="D203" s="429">
        <v>1505.5</v>
      </c>
      <c r="E203" s="429">
        <v>156.9</v>
      </c>
    </row>
    <row r="204" spans="1:14" x14ac:dyDescent="0.2">
      <c r="A204" s="427" t="s">
        <v>22</v>
      </c>
      <c r="B204" s="427" t="s">
        <v>546</v>
      </c>
      <c r="C204" s="429">
        <v>7910.3</v>
      </c>
      <c r="D204" s="429">
        <v>6228.5</v>
      </c>
      <c r="E204" s="429">
        <v>1681.8</v>
      </c>
      <c r="G204" s="1027"/>
    </row>
    <row r="205" spans="1:14" ht="22.5" x14ac:dyDescent="0.2">
      <c r="A205" s="427" t="s">
        <v>154</v>
      </c>
      <c r="B205" s="427" t="s">
        <v>547</v>
      </c>
      <c r="C205" s="429">
        <v>4406.2</v>
      </c>
      <c r="D205" s="429">
        <v>4388</v>
      </c>
      <c r="E205" s="429">
        <v>18.2</v>
      </c>
    </row>
    <row r="206" spans="1:14" x14ac:dyDescent="0.2">
      <c r="A206" s="444"/>
      <c r="B206" s="445" t="s">
        <v>14</v>
      </c>
      <c r="C206" s="446">
        <f>SUM(C195:C205)</f>
        <v>27458.2</v>
      </c>
      <c r="D206" s="446">
        <f>SUM(D195:D205)</f>
        <v>23522</v>
      </c>
      <c r="E206" s="446">
        <f>SUM(E195:E205)</f>
        <v>3936.2</v>
      </c>
    </row>
    <row r="212" spans="3:3" x14ac:dyDescent="0.2">
      <c r="C212" s="1027"/>
    </row>
  </sheetData>
  <pageMargins left="0" right="0" top="0.19685039370078741"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20"/>
  <sheetViews>
    <sheetView topLeftCell="A276" workbookViewId="0">
      <selection activeCell="O73" sqref="O73"/>
    </sheetView>
  </sheetViews>
  <sheetFormatPr defaultColWidth="9.140625" defaultRowHeight="12.75" x14ac:dyDescent="0.2"/>
  <cols>
    <col min="1" max="3" width="2.7109375" style="2" customWidth="1"/>
    <col min="4" max="4" width="3.140625" style="2" customWidth="1"/>
    <col min="5" max="5" width="36.28515625" style="2" customWidth="1"/>
    <col min="6" max="6" width="3.28515625" style="7" customWidth="1"/>
    <col min="7" max="7" width="3" style="10" customWidth="1"/>
    <col min="8" max="8" width="10.28515625" style="10" customWidth="1"/>
    <col min="9" max="9" width="8.85546875" style="3" customWidth="1"/>
    <col min="10" max="10" width="10.28515625" style="2" customWidth="1"/>
    <col min="11" max="12" width="9.85546875" style="2" customWidth="1"/>
    <col min="13" max="13" width="39.85546875" style="2" customWidth="1"/>
    <col min="14" max="14" width="6.28515625" style="2" customWidth="1"/>
    <col min="15" max="15" width="31.140625" style="1" customWidth="1"/>
    <col min="16" max="16384" width="9.140625" style="1"/>
  </cols>
  <sheetData>
    <row r="1" spans="1:15" s="503" customFormat="1" ht="16.5" customHeight="1" x14ac:dyDescent="0.25">
      <c r="M1" s="1530" t="s">
        <v>614</v>
      </c>
      <c r="N1" s="1531"/>
    </row>
    <row r="2" spans="1:15" ht="15" x14ac:dyDescent="0.2">
      <c r="A2" s="504"/>
      <c r="B2" s="504"/>
      <c r="C2" s="504"/>
      <c r="D2" s="504"/>
      <c r="E2" s="504"/>
      <c r="F2" s="505"/>
      <c r="G2" s="506"/>
      <c r="H2" s="506"/>
      <c r="I2" s="507"/>
      <c r="J2" s="504"/>
      <c r="K2" s="504"/>
      <c r="L2" s="504"/>
      <c r="M2" s="508"/>
      <c r="N2" s="508"/>
    </row>
    <row r="3" spans="1:15" ht="15" x14ac:dyDescent="0.2">
      <c r="A3" s="504"/>
      <c r="B3" s="504"/>
      <c r="C3" s="504"/>
      <c r="D3" s="504"/>
      <c r="E3" s="504"/>
      <c r="F3" s="505"/>
      <c r="G3" s="506"/>
      <c r="H3" s="506"/>
      <c r="I3" s="507"/>
      <c r="J3" s="504"/>
      <c r="K3" s="504"/>
      <c r="L3" s="504"/>
      <c r="M3" s="508"/>
      <c r="N3" s="508"/>
    </row>
    <row r="4" spans="1:15" s="2" customFormat="1" ht="15" customHeight="1" x14ac:dyDescent="0.2">
      <c r="A4" s="509"/>
      <c r="B4" s="509"/>
      <c r="C4" s="509"/>
      <c r="D4" s="1532" t="s">
        <v>615</v>
      </c>
      <c r="E4" s="1533"/>
      <c r="F4" s="1533"/>
      <c r="G4" s="1533"/>
      <c r="H4" s="1533"/>
      <c r="I4" s="1533"/>
      <c r="J4" s="1533"/>
      <c r="K4" s="1533"/>
      <c r="L4" s="1533"/>
      <c r="M4" s="1533"/>
      <c r="N4" s="510"/>
    </row>
    <row r="5" spans="1:15" ht="15.75" customHeight="1" x14ac:dyDescent="0.2">
      <c r="A5" s="1534" t="s">
        <v>25</v>
      </c>
      <c r="B5" s="1534"/>
      <c r="C5" s="1534"/>
      <c r="D5" s="1534"/>
      <c r="E5" s="1534"/>
      <c r="F5" s="1534"/>
      <c r="G5" s="1534"/>
      <c r="H5" s="1534"/>
      <c r="I5" s="1534"/>
      <c r="J5" s="1534"/>
      <c r="K5" s="1534"/>
      <c r="L5" s="1534"/>
      <c r="M5" s="1534"/>
      <c r="N5" s="1534"/>
    </row>
    <row r="6" spans="1:15" ht="15" customHeight="1" x14ac:dyDescent="0.2">
      <c r="A6" s="1535" t="s">
        <v>616</v>
      </c>
      <c r="B6" s="1535"/>
      <c r="C6" s="1535"/>
      <c r="D6" s="1535"/>
      <c r="E6" s="1535"/>
      <c r="F6" s="1535"/>
      <c r="G6" s="1535"/>
      <c r="H6" s="1535"/>
      <c r="I6" s="1535"/>
      <c r="J6" s="1535"/>
      <c r="K6" s="1535"/>
      <c r="L6" s="1535"/>
      <c r="M6" s="1535"/>
      <c r="N6" s="1535"/>
    </row>
    <row r="7" spans="1:15" ht="15" customHeight="1" thickBot="1" x14ac:dyDescent="0.25">
      <c r="A7" s="14"/>
      <c r="B7" s="14"/>
      <c r="C7" s="14"/>
      <c r="D7" s="14"/>
      <c r="E7" s="14"/>
      <c r="F7" s="15"/>
      <c r="G7" s="16"/>
      <c r="H7" s="16"/>
      <c r="I7" s="111"/>
      <c r="J7" s="14"/>
      <c r="K7" s="14"/>
      <c r="L7" s="14"/>
      <c r="M7" s="1536" t="s">
        <v>82</v>
      </c>
      <c r="N7" s="1536"/>
    </row>
    <row r="8" spans="1:15" s="511" customFormat="1" ht="30" customHeight="1" x14ac:dyDescent="0.2">
      <c r="A8" s="1537" t="s">
        <v>15</v>
      </c>
      <c r="B8" s="1540" t="s">
        <v>0</v>
      </c>
      <c r="C8" s="1540" t="s">
        <v>617</v>
      </c>
      <c r="D8" s="1540" t="s">
        <v>618</v>
      </c>
      <c r="E8" s="1543" t="s">
        <v>10</v>
      </c>
      <c r="F8" s="1555" t="s">
        <v>1</v>
      </c>
      <c r="G8" s="1558" t="s">
        <v>2</v>
      </c>
      <c r="H8" s="1561" t="s">
        <v>619</v>
      </c>
      <c r="I8" s="1564" t="s">
        <v>3</v>
      </c>
      <c r="J8" s="1546" t="s">
        <v>620</v>
      </c>
      <c r="K8" s="1546" t="s">
        <v>621</v>
      </c>
      <c r="L8" s="1546" t="s">
        <v>622</v>
      </c>
      <c r="M8" s="1549" t="s">
        <v>623</v>
      </c>
      <c r="N8" s="1550"/>
    </row>
    <row r="9" spans="1:15" s="511" customFormat="1" ht="18.75" customHeight="1" x14ac:dyDescent="0.2">
      <c r="A9" s="1538"/>
      <c r="B9" s="1541"/>
      <c r="C9" s="1541"/>
      <c r="D9" s="1541"/>
      <c r="E9" s="1544"/>
      <c r="F9" s="1556"/>
      <c r="G9" s="1559"/>
      <c r="H9" s="1562"/>
      <c r="I9" s="1565"/>
      <c r="J9" s="1547"/>
      <c r="K9" s="1547"/>
      <c r="L9" s="1547"/>
      <c r="M9" s="1551" t="s">
        <v>10</v>
      </c>
      <c r="N9" s="1553" t="s">
        <v>624</v>
      </c>
    </row>
    <row r="10" spans="1:15" s="511" customFormat="1" ht="63" customHeight="1" thickBot="1" x14ac:dyDescent="0.25">
      <c r="A10" s="1539"/>
      <c r="B10" s="1542"/>
      <c r="C10" s="1542"/>
      <c r="D10" s="1542"/>
      <c r="E10" s="1545"/>
      <c r="F10" s="1557"/>
      <c r="G10" s="1560"/>
      <c r="H10" s="1563"/>
      <c r="I10" s="1566"/>
      <c r="J10" s="1548"/>
      <c r="K10" s="1548"/>
      <c r="L10" s="1548"/>
      <c r="M10" s="1552"/>
      <c r="N10" s="1554"/>
    </row>
    <row r="11" spans="1:15" s="9" customFormat="1" ht="14.25" customHeight="1" x14ac:dyDescent="0.2">
      <c r="A11" s="1444" t="s">
        <v>52</v>
      </c>
      <c r="B11" s="1445"/>
      <c r="C11" s="1445"/>
      <c r="D11" s="1445"/>
      <c r="E11" s="1445"/>
      <c r="F11" s="1445"/>
      <c r="G11" s="1445"/>
      <c r="H11" s="1445"/>
      <c r="I11" s="1445"/>
      <c r="J11" s="1445"/>
      <c r="K11" s="1445"/>
      <c r="L11" s="1445"/>
      <c r="M11" s="1445"/>
      <c r="N11" s="1446"/>
    </row>
    <row r="12" spans="1:15" s="9" customFormat="1" ht="14.25" customHeight="1" x14ac:dyDescent="0.2">
      <c r="A12" s="1447" t="s">
        <v>23</v>
      </c>
      <c r="B12" s="1448"/>
      <c r="C12" s="1448"/>
      <c r="D12" s="1448"/>
      <c r="E12" s="1448"/>
      <c r="F12" s="1448"/>
      <c r="G12" s="1448"/>
      <c r="H12" s="1448"/>
      <c r="I12" s="1448"/>
      <c r="J12" s="1448"/>
      <c r="K12" s="1448"/>
      <c r="L12" s="1448"/>
      <c r="M12" s="1448"/>
      <c r="N12" s="1449"/>
    </row>
    <row r="13" spans="1:15" ht="16.5" customHeight="1" x14ac:dyDescent="0.2">
      <c r="A13" s="512" t="s">
        <v>4</v>
      </c>
      <c r="B13" s="1567" t="s">
        <v>26</v>
      </c>
      <c r="C13" s="1568"/>
      <c r="D13" s="1568"/>
      <c r="E13" s="1568"/>
      <c r="F13" s="1568"/>
      <c r="G13" s="1568"/>
      <c r="H13" s="1568"/>
      <c r="I13" s="1568"/>
      <c r="J13" s="1568"/>
      <c r="K13" s="1568"/>
      <c r="L13" s="1568"/>
      <c r="M13" s="1568"/>
      <c r="N13" s="1569"/>
    </row>
    <row r="14" spans="1:15" ht="15" customHeight="1" x14ac:dyDescent="0.2">
      <c r="A14" s="110" t="s">
        <v>4</v>
      </c>
      <c r="B14" s="12" t="s">
        <v>4</v>
      </c>
      <c r="C14" s="1458" t="s">
        <v>27</v>
      </c>
      <c r="D14" s="1459"/>
      <c r="E14" s="1459"/>
      <c r="F14" s="1459"/>
      <c r="G14" s="1459"/>
      <c r="H14" s="1459"/>
      <c r="I14" s="1459"/>
      <c r="J14" s="1459"/>
      <c r="K14" s="1459"/>
      <c r="L14" s="1459"/>
      <c r="M14" s="1459"/>
      <c r="N14" s="1460"/>
    </row>
    <row r="15" spans="1:15" ht="18" customHeight="1" x14ac:dyDescent="0.2">
      <c r="A15" s="478" t="s">
        <v>4</v>
      </c>
      <c r="B15" s="489" t="s">
        <v>4</v>
      </c>
      <c r="C15" s="513" t="s">
        <v>4</v>
      </c>
      <c r="D15" s="514"/>
      <c r="E15" s="261" t="s">
        <v>186</v>
      </c>
      <c r="F15" s="515" t="s">
        <v>41</v>
      </c>
      <c r="G15" s="470" t="s">
        <v>37</v>
      </c>
      <c r="H15" s="516"/>
      <c r="I15" s="517"/>
      <c r="J15" s="518"/>
      <c r="K15" s="519"/>
      <c r="L15" s="520"/>
      <c r="M15" s="521"/>
      <c r="N15" s="522"/>
    </row>
    <row r="16" spans="1:15" ht="14.1" customHeight="1" x14ac:dyDescent="0.2">
      <c r="A16" s="1314"/>
      <c r="B16" s="1401"/>
      <c r="C16" s="1570"/>
      <c r="D16" s="1316" t="s">
        <v>4</v>
      </c>
      <c r="E16" s="1208" t="s">
        <v>187</v>
      </c>
      <c r="F16" s="1400"/>
      <c r="G16" s="1572"/>
      <c r="H16" s="1573" t="s">
        <v>625</v>
      </c>
      <c r="I16" s="52" t="s">
        <v>73</v>
      </c>
      <c r="J16" s="115">
        <f>755.4-236.1-378-116.2</f>
        <v>25.1</v>
      </c>
      <c r="K16" s="523">
        <f>755.4-236.1-378-116.2+224.9</f>
        <v>250</v>
      </c>
      <c r="L16" s="524">
        <f>+K16-J16</f>
        <v>224.9</v>
      </c>
      <c r="M16" s="1227"/>
      <c r="N16" s="473"/>
      <c r="O16" s="1575" t="s">
        <v>626</v>
      </c>
    </row>
    <row r="17" spans="1:15" ht="14.1" customHeight="1" x14ac:dyDescent="0.2">
      <c r="A17" s="1314"/>
      <c r="B17" s="1401"/>
      <c r="C17" s="1570"/>
      <c r="D17" s="1319"/>
      <c r="E17" s="1571"/>
      <c r="F17" s="1400"/>
      <c r="G17" s="1572"/>
      <c r="H17" s="1574"/>
      <c r="I17" s="49" t="s">
        <v>22</v>
      </c>
      <c r="J17" s="41">
        <v>875.5</v>
      </c>
      <c r="K17" s="41">
        <f>875.5</f>
        <v>875.5</v>
      </c>
      <c r="L17" s="525"/>
      <c r="M17" s="1442"/>
      <c r="N17" s="357"/>
      <c r="O17" s="1575"/>
    </row>
    <row r="18" spans="1:15" ht="14.1" customHeight="1" x14ac:dyDescent="0.2">
      <c r="A18" s="1314"/>
      <c r="B18" s="1401"/>
      <c r="C18" s="1570"/>
      <c r="D18" s="1319"/>
      <c r="E18" s="1571"/>
      <c r="F18" s="1400"/>
      <c r="G18" s="1572"/>
      <c r="H18" s="1574"/>
      <c r="I18" s="49" t="s">
        <v>154</v>
      </c>
      <c r="J18" s="40">
        <v>1482.2</v>
      </c>
      <c r="K18" s="40">
        <f>1482.2-1232</f>
        <v>250.2</v>
      </c>
      <c r="L18" s="526"/>
      <c r="M18" s="456"/>
      <c r="N18" s="357"/>
      <c r="O18" s="1575"/>
    </row>
    <row r="19" spans="1:15" ht="14.1" customHeight="1" x14ac:dyDescent="0.2">
      <c r="A19" s="1314"/>
      <c r="B19" s="1401"/>
      <c r="C19" s="1570"/>
      <c r="D19" s="1319"/>
      <c r="E19" s="527"/>
      <c r="F19" s="1400"/>
      <c r="G19" s="1572"/>
      <c r="H19" s="1574"/>
      <c r="I19" s="49" t="s">
        <v>42</v>
      </c>
      <c r="J19" s="40">
        <v>200</v>
      </c>
      <c r="K19" s="40">
        <v>200</v>
      </c>
      <c r="L19" s="40"/>
      <c r="M19" s="456"/>
      <c r="N19" s="357"/>
      <c r="O19" s="1575"/>
    </row>
    <row r="20" spans="1:15" ht="14.1" customHeight="1" x14ac:dyDescent="0.2">
      <c r="A20" s="1314"/>
      <c r="B20" s="1401"/>
      <c r="C20" s="1570"/>
      <c r="D20" s="1319"/>
      <c r="E20" s="527"/>
      <c r="F20" s="1400"/>
      <c r="G20" s="1572"/>
      <c r="H20" s="1574"/>
      <c r="I20" s="49" t="s">
        <v>39</v>
      </c>
      <c r="J20" s="40">
        <v>104.9</v>
      </c>
      <c r="K20" s="40">
        <v>104.9</v>
      </c>
      <c r="L20" s="40"/>
      <c r="M20" s="456"/>
      <c r="N20" s="357"/>
      <c r="O20" s="1575"/>
    </row>
    <row r="21" spans="1:15" ht="14.1" customHeight="1" x14ac:dyDescent="0.2">
      <c r="A21" s="1314"/>
      <c r="B21" s="1401"/>
      <c r="C21" s="1570"/>
      <c r="D21" s="1319"/>
      <c r="E21" s="527"/>
      <c r="F21" s="1400"/>
      <c r="G21" s="1572"/>
      <c r="H21" s="1574"/>
      <c r="I21" s="49" t="s">
        <v>51</v>
      </c>
      <c r="J21" s="40">
        <v>186.9</v>
      </c>
      <c r="K21" s="40">
        <v>186.9</v>
      </c>
      <c r="L21" s="40"/>
      <c r="M21" s="456"/>
      <c r="N21" s="357"/>
      <c r="O21" s="1575"/>
    </row>
    <row r="22" spans="1:15" ht="25.5" customHeight="1" x14ac:dyDescent="0.2">
      <c r="A22" s="1314"/>
      <c r="B22" s="1401"/>
      <c r="C22" s="1570"/>
      <c r="D22" s="1319"/>
      <c r="E22" s="152" t="s">
        <v>107</v>
      </c>
      <c r="F22" s="1400"/>
      <c r="G22" s="1572"/>
      <c r="H22" s="1574"/>
      <c r="I22" s="71"/>
      <c r="J22" s="37"/>
      <c r="K22" s="37"/>
      <c r="L22" s="37"/>
      <c r="M22" s="50" t="s">
        <v>127</v>
      </c>
      <c r="N22" s="19">
        <v>67</v>
      </c>
      <c r="O22" s="1575"/>
    </row>
    <row r="23" spans="1:15" ht="40.5" customHeight="1" x14ac:dyDescent="0.2">
      <c r="A23" s="1314"/>
      <c r="B23" s="1401"/>
      <c r="C23" s="1570"/>
      <c r="D23" s="1319"/>
      <c r="E23" s="465" t="s">
        <v>91</v>
      </c>
      <c r="F23" s="1400"/>
      <c r="G23" s="1572"/>
      <c r="H23" s="528"/>
      <c r="I23" s="51"/>
      <c r="J23" s="39"/>
      <c r="K23" s="39"/>
      <c r="L23" s="39"/>
      <c r="M23" s="153" t="s">
        <v>128</v>
      </c>
      <c r="N23" s="474">
        <v>10</v>
      </c>
      <c r="O23" s="1575"/>
    </row>
    <row r="24" spans="1:15" ht="15" customHeight="1" x14ac:dyDescent="0.2">
      <c r="A24" s="447"/>
      <c r="B24" s="448"/>
      <c r="C24" s="529"/>
      <c r="D24" s="1464" t="s">
        <v>6</v>
      </c>
      <c r="E24" s="1208" t="s">
        <v>50</v>
      </c>
      <c r="F24" s="1577"/>
      <c r="G24" s="1400"/>
      <c r="H24" s="1578" t="s">
        <v>627</v>
      </c>
      <c r="I24" s="34"/>
      <c r="J24" s="34"/>
      <c r="K24" s="34"/>
      <c r="L24" s="34"/>
      <c r="M24" s="1437" t="s">
        <v>129</v>
      </c>
      <c r="N24" s="473">
        <v>100</v>
      </c>
    </row>
    <row r="25" spans="1:15" ht="15" customHeight="1" x14ac:dyDescent="0.2">
      <c r="A25" s="447"/>
      <c r="B25" s="448"/>
      <c r="C25" s="529"/>
      <c r="D25" s="1465"/>
      <c r="E25" s="1202"/>
      <c r="F25" s="1577"/>
      <c r="G25" s="1400"/>
      <c r="H25" s="1579"/>
      <c r="I25" s="40" t="s">
        <v>42</v>
      </c>
      <c r="J25" s="40">
        <v>1300</v>
      </c>
      <c r="K25" s="40">
        <v>1300</v>
      </c>
      <c r="L25" s="40"/>
      <c r="M25" s="1580"/>
      <c r="N25" s="357"/>
    </row>
    <row r="26" spans="1:15" ht="15" customHeight="1" x14ac:dyDescent="0.2">
      <c r="A26" s="447"/>
      <c r="B26" s="448"/>
      <c r="C26" s="529"/>
      <c r="D26" s="1576"/>
      <c r="E26" s="1209"/>
      <c r="F26" s="1577"/>
      <c r="G26" s="1400"/>
      <c r="H26" s="1579"/>
      <c r="I26" s="39" t="s">
        <v>39</v>
      </c>
      <c r="J26" s="39"/>
      <c r="K26" s="39"/>
      <c r="L26" s="39"/>
      <c r="M26" s="262"/>
      <c r="N26" s="474"/>
    </row>
    <row r="27" spans="1:15" ht="14.25" customHeight="1" x14ac:dyDescent="0.2">
      <c r="A27" s="447"/>
      <c r="B27" s="448"/>
      <c r="C27" s="529"/>
      <c r="D27" s="369" t="s">
        <v>24</v>
      </c>
      <c r="E27" s="1208" t="s">
        <v>139</v>
      </c>
      <c r="F27" s="239"/>
      <c r="G27" s="452"/>
      <c r="H27" s="1579"/>
      <c r="I27" s="49" t="s">
        <v>73</v>
      </c>
      <c r="J27" s="40">
        <f>845.7+10-200+320.6-71</f>
        <v>905.3</v>
      </c>
      <c r="K27" s="40">
        <f>845.7+10-200+320.6-71</f>
        <v>905.3</v>
      </c>
      <c r="L27" s="40"/>
      <c r="M27" s="1221" t="s">
        <v>130</v>
      </c>
      <c r="N27" s="133">
        <v>100</v>
      </c>
    </row>
    <row r="28" spans="1:15" ht="12.75" customHeight="1" x14ac:dyDescent="0.2">
      <c r="A28" s="447"/>
      <c r="B28" s="448"/>
      <c r="C28" s="529"/>
      <c r="D28" s="370"/>
      <c r="E28" s="1202"/>
      <c r="F28" s="1582"/>
      <c r="G28" s="452"/>
      <c r="H28" s="1579"/>
      <c r="I28" s="530" t="s">
        <v>22</v>
      </c>
      <c r="J28" s="325">
        <v>74</v>
      </c>
      <c r="K28" s="325">
        <v>74</v>
      </c>
      <c r="L28" s="526"/>
      <c r="M28" s="1442"/>
      <c r="N28" s="133"/>
    </row>
    <row r="29" spans="1:15" ht="15" customHeight="1" x14ac:dyDescent="0.2">
      <c r="A29" s="447"/>
      <c r="B29" s="448"/>
      <c r="C29" s="529"/>
      <c r="D29" s="370"/>
      <c r="E29" s="1202"/>
      <c r="F29" s="1582"/>
      <c r="G29" s="452"/>
      <c r="H29" s="1579"/>
      <c r="I29" s="531"/>
      <c r="J29" s="532"/>
      <c r="K29" s="532"/>
      <c r="L29" s="40"/>
      <c r="M29" s="456"/>
      <c r="N29" s="133"/>
    </row>
    <row r="30" spans="1:15" ht="16.5" customHeight="1" x14ac:dyDescent="0.2">
      <c r="A30" s="447"/>
      <c r="B30" s="448"/>
      <c r="C30" s="529"/>
      <c r="D30" s="371"/>
      <c r="E30" s="1209"/>
      <c r="F30" s="1582"/>
      <c r="G30" s="452"/>
      <c r="H30" s="1579"/>
      <c r="I30" s="533"/>
      <c r="J30" s="534"/>
      <c r="K30" s="534"/>
      <c r="L30" s="39"/>
      <c r="M30" s="466"/>
      <c r="N30" s="20"/>
    </row>
    <row r="31" spans="1:15" ht="15.75" customHeight="1" x14ac:dyDescent="0.2">
      <c r="A31" s="1314"/>
      <c r="B31" s="1315"/>
      <c r="C31" s="1570"/>
      <c r="D31" s="1316" t="s">
        <v>29</v>
      </c>
      <c r="E31" s="1208" t="s">
        <v>140</v>
      </c>
      <c r="F31" s="451"/>
      <c r="G31" s="1581"/>
      <c r="H31" s="535"/>
      <c r="I31" s="52" t="s">
        <v>22</v>
      </c>
      <c r="J31" s="34">
        <f>814.8+100</f>
        <v>914.8</v>
      </c>
      <c r="K31" s="34">
        <f>814.8+100</f>
        <v>914.8</v>
      </c>
      <c r="L31" s="34"/>
      <c r="M31" s="460" t="s">
        <v>117</v>
      </c>
      <c r="N31" s="536">
        <v>70</v>
      </c>
    </row>
    <row r="32" spans="1:15" ht="15" customHeight="1" x14ac:dyDescent="0.2">
      <c r="A32" s="1314"/>
      <c r="B32" s="1315"/>
      <c r="C32" s="1570"/>
      <c r="D32" s="1319"/>
      <c r="E32" s="1202"/>
      <c r="F32" s="451"/>
      <c r="G32" s="1581"/>
      <c r="H32" s="535"/>
      <c r="I32" s="49" t="s">
        <v>73</v>
      </c>
      <c r="J32" s="40">
        <f>1100-221.2</f>
        <v>878.8</v>
      </c>
      <c r="K32" s="40">
        <f>1100-221.2</f>
        <v>878.8</v>
      </c>
      <c r="L32" s="40"/>
      <c r="M32" s="460"/>
      <c r="N32" s="536"/>
    </row>
    <row r="33" spans="1:14" ht="15" customHeight="1" x14ac:dyDescent="0.2">
      <c r="A33" s="1314"/>
      <c r="B33" s="1315"/>
      <c r="C33" s="1570"/>
      <c r="D33" s="1319"/>
      <c r="E33" s="1202"/>
      <c r="F33" s="451"/>
      <c r="G33" s="1581"/>
      <c r="H33" s="535"/>
      <c r="I33" s="49" t="s">
        <v>42</v>
      </c>
      <c r="J33" s="40">
        <v>162.4</v>
      </c>
      <c r="K33" s="40">
        <v>162.4</v>
      </c>
      <c r="L33" s="40"/>
      <c r="M33" s="460"/>
      <c r="N33" s="536"/>
    </row>
    <row r="34" spans="1:14" ht="21.75" customHeight="1" x14ac:dyDescent="0.2">
      <c r="A34" s="1314"/>
      <c r="B34" s="1315"/>
      <c r="C34" s="1570"/>
      <c r="D34" s="1319"/>
      <c r="E34" s="1202"/>
      <c r="F34" s="451"/>
      <c r="G34" s="1581"/>
      <c r="H34" s="535"/>
      <c r="I34" s="49" t="s">
        <v>72</v>
      </c>
      <c r="J34" s="40">
        <v>151.9</v>
      </c>
      <c r="K34" s="40">
        <v>151.9</v>
      </c>
      <c r="L34" s="40"/>
      <c r="M34" s="460"/>
      <c r="N34" s="536"/>
    </row>
    <row r="35" spans="1:14" ht="36" customHeight="1" x14ac:dyDescent="0.2">
      <c r="A35" s="1314"/>
      <c r="B35" s="1315"/>
      <c r="C35" s="1570"/>
      <c r="D35" s="1317"/>
      <c r="E35" s="1209"/>
      <c r="F35" s="263"/>
      <c r="G35" s="1581"/>
      <c r="H35" s="535"/>
      <c r="I35" s="67" t="s">
        <v>51</v>
      </c>
      <c r="J35" s="39">
        <v>100</v>
      </c>
      <c r="K35" s="39">
        <v>100</v>
      </c>
      <c r="L35" s="39"/>
      <c r="M35" s="143"/>
      <c r="N35" s="537"/>
    </row>
    <row r="36" spans="1:14" ht="16.5" customHeight="1" x14ac:dyDescent="0.2">
      <c r="A36" s="1426"/>
      <c r="B36" s="1315"/>
      <c r="C36" s="1570"/>
      <c r="D36" s="370" t="s">
        <v>628</v>
      </c>
      <c r="E36" s="1224" t="s">
        <v>138</v>
      </c>
      <c r="F36" s="451"/>
      <c r="G36" s="1572"/>
      <c r="H36" s="1583"/>
      <c r="I36" s="52" t="s">
        <v>73</v>
      </c>
      <c r="J36" s="34">
        <f>200+200-200</f>
        <v>200</v>
      </c>
      <c r="K36" s="34">
        <f>200+200-200</f>
        <v>200</v>
      </c>
      <c r="L36" s="34"/>
      <c r="M36" s="1461" t="s">
        <v>126</v>
      </c>
      <c r="N36" s="264">
        <v>100</v>
      </c>
    </row>
    <row r="37" spans="1:14" ht="23.25" customHeight="1" x14ac:dyDescent="0.2">
      <c r="A37" s="1426"/>
      <c r="B37" s="1315"/>
      <c r="C37" s="1570"/>
      <c r="D37" s="370"/>
      <c r="E37" s="1224"/>
      <c r="F37" s="451"/>
      <c r="G37" s="1572"/>
      <c r="H37" s="1583"/>
      <c r="I37" s="49" t="s">
        <v>22</v>
      </c>
      <c r="J37" s="40">
        <f>500-143.4</f>
        <v>356.6</v>
      </c>
      <c r="K37" s="40">
        <f>500-143.4</f>
        <v>356.6</v>
      </c>
      <c r="L37" s="40"/>
      <c r="M37" s="1584"/>
      <c r="N37" s="265"/>
    </row>
    <row r="38" spans="1:14" ht="28.5" customHeight="1" x14ac:dyDescent="0.2">
      <c r="A38" s="1426"/>
      <c r="B38" s="1315"/>
      <c r="C38" s="1570"/>
      <c r="D38" s="370"/>
      <c r="E38" s="1224"/>
      <c r="F38" s="451"/>
      <c r="G38" s="1572"/>
      <c r="H38" s="1583"/>
      <c r="I38" s="1"/>
      <c r="J38" s="40"/>
      <c r="K38" s="40"/>
      <c r="L38" s="40"/>
      <c r="M38" s="538" t="s">
        <v>629</v>
      </c>
      <c r="N38" s="539"/>
    </row>
    <row r="39" spans="1:14" ht="41.25" customHeight="1" x14ac:dyDescent="0.2">
      <c r="A39" s="1426"/>
      <c r="B39" s="1315"/>
      <c r="C39" s="1570"/>
      <c r="D39" s="370"/>
      <c r="E39" s="1224"/>
      <c r="F39" s="451"/>
      <c r="G39" s="1572"/>
      <c r="H39" s="1583"/>
      <c r="I39" s="1"/>
      <c r="J39" s="40"/>
      <c r="K39" s="40"/>
      <c r="L39" s="40"/>
      <c r="M39" s="540" t="s">
        <v>109</v>
      </c>
      <c r="N39" s="539" t="s">
        <v>46</v>
      </c>
    </row>
    <row r="40" spans="1:14" ht="54" customHeight="1" x14ac:dyDescent="0.2">
      <c r="A40" s="1426"/>
      <c r="B40" s="1315"/>
      <c r="C40" s="1570"/>
      <c r="D40" s="371"/>
      <c r="E40" s="1224"/>
      <c r="F40" s="451"/>
      <c r="G40" s="1572"/>
      <c r="H40" s="1583"/>
      <c r="I40" s="49"/>
      <c r="J40" s="40"/>
      <c r="K40" s="40"/>
      <c r="L40" s="40"/>
      <c r="M40" s="124" t="s">
        <v>630</v>
      </c>
      <c r="N40" s="351"/>
    </row>
    <row r="41" spans="1:14" ht="14.25" customHeight="1" x14ac:dyDescent="0.2">
      <c r="A41" s="447"/>
      <c r="B41" s="448"/>
      <c r="C41" s="529"/>
      <c r="D41" s="541" t="s">
        <v>30</v>
      </c>
      <c r="E41" s="1223" t="s">
        <v>94</v>
      </c>
      <c r="F41" s="1585" t="s">
        <v>188</v>
      </c>
      <c r="G41" s="452"/>
      <c r="H41" s="542"/>
      <c r="I41" s="115" t="s">
        <v>22</v>
      </c>
      <c r="J41" s="34">
        <v>105</v>
      </c>
      <c r="K41" s="34">
        <v>105</v>
      </c>
      <c r="L41" s="34"/>
      <c r="M41" s="348" t="s">
        <v>40</v>
      </c>
      <c r="N41" s="543"/>
    </row>
    <row r="42" spans="1:14" ht="27.75" customHeight="1" x14ac:dyDescent="0.2">
      <c r="A42" s="447"/>
      <c r="B42" s="448"/>
      <c r="C42" s="529"/>
      <c r="D42" s="541"/>
      <c r="E42" s="1224"/>
      <c r="F42" s="1586"/>
      <c r="G42" s="452"/>
      <c r="H42" s="542"/>
      <c r="I42" s="41" t="s">
        <v>73</v>
      </c>
      <c r="J42" s="40">
        <f>243.1-21.9</f>
        <v>221.2</v>
      </c>
      <c r="K42" s="40">
        <f>243.1-21.9</f>
        <v>221.2</v>
      </c>
      <c r="L42" s="40"/>
      <c r="M42" s="1352" t="s">
        <v>631</v>
      </c>
      <c r="N42" s="543"/>
    </row>
    <row r="43" spans="1:14" ht="18.75" customHeight="1" x14ac:dyDescent="0.2">
      <c r="A43" s="447"/>
      <c r="B43" s="448"/>
      <c r="C43" s="529"/>
      <c r="D43" s="541"/>
      <c r="E43" s="1224"/>
      <c r="F43" s="1586"/>
      <c r="G43" s="452"/>
      <c r="H43" s="542"/>
      <c r="I43" s="41" t="s">
        <v>632</v>
      </c>
      <c r="J43" s="40"/>
      <c r="K43" s="40"/>
      <c r="L43" s="40"/>
      <c r="M43" s="1587"/>
      <c r="N43" s="543"/>
    </row>
    <row r="44" spans="1:14" ht="12.75" customHeight="1" x14ac:dyDescent="0.2">
      <c r="A44" s="447"/>
      <c r="B44" s="448"/>
      <c r="C44" s="529"/>
      <c r="D44" s="541"/>
      <c r="E44" s="1224"/>
      <c r="F44" s="260"/>
      <c r="G44" s="452"/>
      <c r="H44" s="542"/>
      <c r="I44" s="36" t="s">
        <v>633</v>
      </c>
      <c r="J44" s="39"/>
      <c r="K44" s="39"/>
      <c r="L44" s="39"/>
      <c r="M44" s="544"/>
      <c r="N44" s="543"/>
    </row>
    <row r="45" spans="1:14" ht="18.75" customHeight="1" x14ac:dyDescent="0.2">
      <c r="A45" s="478"/>
      <c r="B45" s="489"/>
      <c r="C45" s="1588" t="s">
        <v>634</v>
      </c>
      <c r="D45" s="369" t="s">
        <v>635</v>
      </c>
      <c r="E45" s="1320" t="s">
        <v>152</v>
      </c>
      <c r="F45" s="266" t="s">
        <v>41</v>
      </c>
      <c r="G45" s="482"/>
      <c r="H45" s="1578" t="s">
        <v>625</v>
      </c>
      <c r="I45" s="34" t="s">
        <v>22</v>
      </c>
      <c r="J45" s="34">
        <v>100</v>
      </c>
      <c r="K45" s="34">
        <v>100</v>
      </c>
      <c r="L45" s="34"/>
      <c r="M45" s="1591" t="s">
        <v>189</v>
      </c>
      <c r="N45" s="146"/>
    </row>
    <row r="46" spans="1:14" ht="33" customHeight="1" x14ac:dyDescent="0.2">
      <c r="A46" s="478"/>
      <c r="B46" s="489"/>
      <c r="C46" s="1589"/>
      <c r="D46" s="370"/>
      <c r="E46" s="1219"/>
      <c r="F46" s="1338" t="s">
        <v>182</v>
      </c>
      <c r="G46" s="470"/>
      <c r="H46" s="1583"/>
      <c r="I46" s="40" t="s">
        <v>38</v>
      </c>
      <c r="J46" s="40"/>
      <c r="K46" s="40"/>
      <c r="L46" s="40"/>
      <c r="M46" s="1592"/>
      <c r="N46" s="268"/>
    </row>
    <row r="47" spans="1:14" ht="30.75" customHeight="1" x14ac:dyDescent="0.2">
      <c r="A47" s="478"/>
      <c r="B47" s="480"/>
      <c r="C47" s="1589"/>
      <c r="D47" s="371"/>
      <c r="E47" s="1219"/>
      <c r="F47" s="1593"/>
      <c r="G47" s="470"/>
      <c r="H47" s="1590"/>
      <c r="I47" s="39"/>
      <c r="J47" s="39"/>
      <c r="K47" s="39"/>
      <c r="L47" s="39"/>
      <c r="M47" s="100" t="s">
        <v>636</v>
      </c>
      <c r="N47" s="268"/>
    </row>
    <row r="48" spans="1:14" ht="27.75" customHeight="1" x14ac:dyDescent="0.2">
      <c r="A48" s="1314"/>
      <c r="B48" s="1401"/>
      <c r="C48" s="1597" t="s">
        <v>637</v>
      </c>
      <c r="D48" s="1316" t="s">
        <v>638</v>
      </c>
      <c r="E48" s="1374" t="s">
        <v>190</v>
      </c>
      <c r="F48" s="1456" t="s">
        <v>81</v>
      </c>
      <c r="G48" s="1572"/>
      <c r="H48" s="1594"/>
      <c r="I48" s="126" t="s">
        <v>72</v>
      </c>
      <c r="J48" s="115">
        <v>328.7</v>
      </c>
      <c r="K48" s="115">
        <v>328.7</v>
      </c>
      <c r="L48" s="34"/>
      <c r="M48" s="461" t="s">
        <v>101</v>
      </c>
      <c r="N48" s="473">
        <v>2</v>
      </c>
    </row>
    <row r="49" spans="1:15" ht="30" customHeight="1" x14ac:dyDescent="0.2">
      <c r="A49" s="1314"/>
      <c r="B49" s="1401"/>
      <c r="C49" s="1598"/>
      <c r="D49" s="1319"/>
      <c r="E49" s="1601"/>
      <c r="F49" s="1596"/>
      <c r="G49" s="1572"/>
      <c r="H49" s="1594"/>
      <c r="I49" s="545" t="s">
        <v>22</v>
      </c>
      <c r="J49" s="546"/>
      <c r="K49" s="546"/>
      <c r="L49" s="547"/>
      <c r="M49" s="27" t="s">
        <v>155</v>
      </c>
      <c r="N49" s="199">
        <v>1</v>
      </c>
    </row>
    <row r="50" spans="1:15" ht="13.5" customHeight="1" x14ac:dyDescent="0.2">
      <c r="A50" s="1314"/>
      <c r="B50" s="1401"/>
      <c r="C50" s="1598"/>
      <c r="D50" s="1319"/>
      <c r="E50" s="1601"/>
      <c r="F50" s="1596"/>
      <c r="G50" s="1572"/>
      <c r="H50" s="1594"/>
      <c r="I50" s="29" t="s">
        <v>73</v>
      </c>
      <c r="J50" s="41"/>
      <c r="K50" s="41"/>
      <c r="L50" s="40"/>
      <c r="M50" s="1421" t="s">
        <v>639</v>
      </c>
      <c r="N50" s="357"/>
    </row>
    <row r="51" spans="1:15" ht="14.25" customHeight="1" x14ac:dyDescent="0.2">
      <c r="A51" s="1314"/>
      <c r="B51" s="1401"/>
      <c r="C51" s="1598"/>
      <c r="D51" s="1319"/>
      <c r="E51" s="1601"/>
      <c r="F51" s="548"/>
      <c r="G51" s="1572"/>
      <c r="H51" s="1594"/>
      <c r="I51" s="29" t="s">
        <v>632</v>
      </c>
      <c r="J51" s="41"/>
      <c r="K51" s="41"/>
      <c r="L51" s="40"/>
      <c r="M51" s="1595"/>
      <c r="N51" s="357"/>
    </row>
    <row r="52" spans="1:15" ht="16.5" customHeight="1" x14ac:dyDescent="0.2">
      <c r="A52" s="1314"/>
      <c r="B52" s="1401"/>
      <c r="C52" s="1598"/>
      <c r="D52" s="1319"/>
      <c r="E52" s="1443"/>
      <c r="F52" s="549"/>
      <c r="G52" s="1572"/>
      <c r="H52" s="1594"/>
      <c r="I52" s="28" t="s">
        <v>38</v>
      </c>
      <c r="J52" s="36"/>
      <c r="K52" s="36"/>
      <c r="L52" s="39"/>
      <c r="M52" s="153"/>
      <c r="N52" s="474"/>
    </row>
    <row r="53" spans="1:15" ht="13.5" customHeight="1" x14ac:dyDescent="0.2">
      <c r="A53" s="447"/>
      <c r="B53" s="453"/>
      <c r="C53" s="1599"/>
      <c r="D53" s="369" t="s">
        <v>640</v>
      </c>
      <c r="E53" s="1223" t="s">
        <v>250</v>
      </c>
      <c r="F53" s="1456" t="s">
        <v>81</v>
      </c>
      <c r="G53" s="53"/>
      <c r="H53" s="1583"/>
      <c r="I53" s="49" t="s">
        <v>22</v>
      </c>
      <c r="J53" s="40"/>
      <c r="K53" s="40"/>
      <c r="L53" s="40"/>
      <c r="M53" s="1461" t="s">
        <v>191</v>
      </c>
      <c r="N53" s="473">
        <v>1</v>
      </c>
    </row>
    <row r="54" spans="1:15" ht="12.75" customHeight="1" x14ac:dyDescent="0.2">
      <c r="A54" s="447"/>
      <c r="B54" s="453"/>
      <c r="C54" s="1599"/>
      <c r="D54" s="370"/>
      <c r="E54" s="1224"/>
      <c r="F54" s="1596"/>
      <c r="G54" s="53"/>
      <c r="H54" s="1583"/>
      <c r="I54" s="49" t="s">
        <v>51</v>
      </c>
      <c r="J54" s="40">
        <v>1.5</v>
      </c>
      <c r="K54" s="40">
        <v>1.5</v>
      </c>
      <c r="L54" s="40"/>
      <c r="M54" s="1442"/>
      <c r="N54" s="357"/>
    </row>
    <row r="55" spans="1:15" ht="29.25" customHeight="1" x14ac:dyDescent="0.2">
      <c r="A55" s="447"/>
      <c r="B55" s="453"/>
      <c r="C55" s="1600"/>
      <c r="D55" s="371"/>
      <c r="E55" s="1225"/>
      <c r="F55" s="1596"/>
      <c r="G55" s="449"/>
      <c r="H55" s="1583"/>
      <c r="I55" s="51"/>
      <c r="J55" s="39"/>
      <c r="K55" s="39"/>
      <c r="L55" s="39"/>
      <c r="M55" s="550" t="s">
        <v>641</v>
      </c>
      <c r="N55" s="551"/>
    </row>
    <row r="56" spans="1:15" ht="43.5" customHeight="1" x14ac:dyDescent="0.2">
      <c r="A56" s="447"/>
      <c r="B56" s="448"/>
      <c r="C56" s="529"/>
      <c r="D56" s="369" t="s">
        <v>642</v>
      </c>
      <c r="E56" s="1223" t="s">
        <v>142</v>
      </c>
      <c r="F56" s="239"/>
      <c r="G56" s="452"/>
      <c r="H56" s="1583"/>
      <c r="I56" s="49" t="s">
        <v>22</v>
      </c>
      <c r="J56" s="40">
        <f>43.3+100</f>
        <v>143.30000000000001</v>
      </c>
      <c r="K56" s="40">
        <f>43.3+100</f>
        <v>143.30000000000001</v>
      </c>
      <c r="L56" s="40"/>
      <c r="M56" s="1227" t="s">
        <v>145</v>
      </c>
      <c r="N56" s="133">
        <v>10</v>
      </c>
      <c r="O56" s="1604" t="s">
        <v>643</v>
      </c>
    </row>
    <row r="57" spans="1:15" ht="33.75" customHeight="1" x14ac:dyDescent="0.2">
      <c r="A57" s="447"/>
      <c r="B57" s="448"/>
      <c r="C57" s="529"/>
      <c r="D57" s="371"/>
      <c r="E57" s="1427"/>
      <c r="F57" s="193"/>
      <c r="G57" s="452"/>
      <c r="H57" s="1602"/>
      <c r="I57" s="39" t="s">
        <v>73</v>
      </c>
      <c r="J57" s="39">
        <f>57.4+630.3</f>
        <v>687.7</v>
      </c>
      <c r="K57" s="552">
        <f>57.4+630.3-224.9</f>
        <v>462.8</v>
      </c>
      <c r="L57" s="552">
        <f>K57-J57</f>
        <v>-224.9</v>
      </c>
      <c r="M57" s="1603"/>
      <c r="N57" s="20"/>
      <c r="O57" s="1604"/>
    </row>
    <row r="58" spans="1:15" ht="18.75" customHeight="1" x14ac:dyDescent="0.2">
      <c r="A58" s="1426"/>
      <c r="B58" s="1315"/>
      <c r="C58" s="1570"/>
      <c r="D58" s="1316" t="s">
        <v>644</v>
      </c>
      <c r="E58" s="1223" t="s">
        <v>49</v>
      </c>
      <c r="F58" s="449"/>
      <c r="G58" s="1581"/>
      <c r="H58" s="542"/>
      <c r="I58" s="52" t="s">
        <v>22</v>
      </c>
      <c r="J58" s="34">
        <v>50</v>
      </c>
      <c r="K58" s="34">
        <v>50</v>
      </c>
      <c r="L58" s="34"/>
      <c r="M58" s="1227" t="s">
        <v>105</v>
      </c>
      <c r="N58" s="257">
        <v>5</v>
      </c>
    </row>
    <row r="59" spans="1:15" ht="12" customHeight="1" x14ac:dyDescent="0.2">
      <c r="A59" s="1426"/>
      <c r="B59" s="1315"/>
      <c r="C59" s="1570"/>
      <c r="D59" s="1319"/>
      <c r="E59" s="1224"/>
      <c r="F59" s="449"/>
      <c r="G59" s="1581"/>
      <c r="H59" s="542"/>
      <c r="I59" s="49" t="s">
        <v>73</v>
      </c>
      <c r="J59" s="40"/>
      <c r="K59" s="40"/>
      <c r="L59" s="40"/>
      <c r="M59" s="1442"/>
      <c r="N59" s="133"/>
    </row>
    <row r="60" spans="1:15" ht="9.75" customHeight="1" x14ac:dyDescent="0.2">
      <c r="A60" s="1426"/>
      <c r="B60" s="1315"/>
      <c r="C60" s="1570"/>
      <c r="D60" s="1317"/>
      <c r="E60" s="1225"/>
      <c r="F60" s="449"/>
      <c r="G60" s="1581"/>
      <c r="H60" s="542"/>
      <c r="I60" s="67"/>
      <c r="J60" s="39"/>
      <c r="K60" s="39"/>
      <c r="L60" s="39"/>
      <c r="M60" s="112"/>
      <c r="N60" s="20"/>
    </row>
    <row r="61" spans="1:15" ht="15" customHeight="1" x14ac:dyDescent="0.2">
      <c r="A61" s="447"/>
      <c r="B61" s="448"/>
      <c r="C61" s="553"/>
      <c r="D61" s="1316" t="s">
        <v>645</v>
      </c>
      <c r="E61" s="1208" t="s">
        <v>192</v>
      </c>
      <c r="F61" s="554" t="s">
        <v>41</v>
      </c>
      <c r="G61" s="1605"/>
      <c r="H61" s="1608"/>
      <c r="I61" s="49" t="s">
        <v>73</v>
      </c>
      <c r="J61" s="40"/>
      <c r="K61" s="40"/>
      <c r="L61" s="34"/>
      <c r="M61" s="455" t="s">
        <v>40</v>
      </c>
      <c r="N61" s="473">
        <v>1</v>
      </c>
    </row>
    <row r="62" spans="1:15" ht="13.5" customHeight="1" x14ac:dyDescent="0.2">
      <c r="A62" s="447"/>
      <c r="B62" s="448"/>
      <c r="C62" s="553"/>
      <c r="D62" s="1319"/>
      <c r="E62" s="1202"/>
      <c r="F62" s="555"/>
      <c r="G62" s="1605"/>
      <c r="H62" s="1579"/>
      <c r="I62" s="49" t="s">
        <v>51</v>
      </c>
      <c r="J62" s="40">
        <v>11.8</v>
      </c>
      <c r="K62" s="40">
        <v>11.8</v>
      </c>
      <c r="L62" s="40"/>
      <c r="M62" s="460" t="s">
        <v>646</v>
      </c>
      <c r="N62" s="357"/>
    </row>
    <row r="63" spans="1:15" ht="12.75" customHeight="1" x14ac:dyDescent="0.2">
      <c r="A63" s="447"/>
      <c r="B63" s="448"/>
      <c r="C63" s="553"/>
      <c r="D63" s="1319"/>
      <c r="E63" s="1202"/>
      <c r="F63" s="555"/>
      <c r="G63" s="1605"/>
      <c r="H63" s="1579"/>
      <c r="I63" s="49" t="s">
        <v>22</v>
      </c>
      <c r="J63" s="40"/>
      <c r="K63" s="40"/>
      <c r="L63" s="40"/>
      <c r="M63" s="460"/>
      <c r="N63" s="357"/>
    </row>
    <row r="64" spans="1:15" ht="12.75" customHeight="1" x14ac:dyDescent="0.2">
      <c r="A64" s="447"/>
      <c r="B64" s="448"/>
      <c r="C64" s="553"/>
      <c r="D64" s="1319"/>
      <c r="E64" s="1202"/>
      <c r="F64" s="555"/>
      <c r="G64" s="1605"/>
      <c r="H64" s="1579"/>
      <c r="I64" s="49" t="s">
        <v>38</v>
      </c>
      <c r="J64" s="40"/>
      <c r="K64" s="40"/>
      <c r="L64" s="40"/>
      <c r="M64" s="460"/>
      <c r="N64" s="357"/>
    </row>
    <row r="65" spans="1:14" ht="15.75" customHeight="1" x14ac:dyDescent="0.2">
      <c r="A65" s="447"/>
      <c r="B65" s="448"/>
      <c r="C65" s="553"/>
      <c r="D65" s="1317"/>
      <c r="E65" s="1443"/>
      <c r="F65" s="260"/>
      <c r="G65" s="1605"/>
      <c r="H65" s="1579"/>
      <c r="I65" s="67" t="s">
        <v>39</v>
      </c>
      <c r="J65" s="39"/>
      <c r="K65" s="39"/>
      <c r="L65" s="39"/>
      <c r="M65" s="488"/>
      <c r="N65" s="474"/>
    </row>
    <row r="66" spans="1:14" ht="16.5" customHeight="1" x14ac:dyDescent="0.2">
      <c r="A66" s="447"/>
      <c r="B66" s="448"/>
      <c r="C66" s="529"/>
      <c r="D66" s="369" t="s">
        <v>647</v>
      </c>
      <c r="E66" s="1223" t="s">
        <v>96</v>
      </c>
      <c r="F66" s="1585" t="s">
        <v>188</v>
      </c>
      <c r="G66" s="452"/>
      <c r="H66" s="1583"/>
      <c r="I66" s="49" t="s">
        <v>51</v>
      </c>
      <c r="J66" s="40">
        <v>18.2</v>
      </c>
      <c r="K66" s="40">
        <v>18.2</v>
      </c>
      <c r="L66" s="34"/>
      <c r="M66" s="463" t="s">
        <v>40</v>
      </c>
      <c r="N66" s="257">
        <v>1</v>
      </c>
    </row>
    <row r="67" spans="1:14" ht="21" customHeight="1" x14ac:dyDescent="0.2">
      <c r="A67" s="447"/>
      <c r="B67" s="448"/>
      <c r="C67" s="553"/>
      <c r="D67" s="370"/>
      <c r="E67" s="1224"/>
      <c r="F67" s="1586"/>
      <c r="G67" s="452"/>
      <c r="H67" s="1583"/>
      <c r="I67" s="49"/>
      <c r="J67" s="40"/>
      <c r="K67" s="40"/>
      <c r="L67" s="40"/>
      <c r="M67" s="460"/>
      <c r="N67" s="133"/>
    </row>
    <row r="68" spans="1:14" ht="16.5" customHeight="1" x14ac:dyDescent="0.2">
      <c r="A68" s="447"/>
      <c r="B68" s="448"/>
      <c r="C68" s="553"/>
      <c r="D68" s="371"/>
      <c r="E68" s="1427"/>
      <c r="F68" s="1609"/>
      <c r="G68" s="452"/>
      <c r="H68" s="1583"/>
      <c r="I68" s="51"/>
      <c r="J68" s="39"/>
      <c r="K68" s="39"/>
      <c r="L68" s="39"/>
      <c r="M68" s="488"/>
      <c r="N68" s="474"/>
    </row>
    <row r="69" spans="1:14" ht="21.75" customHeight="1" x14ac:dyDescent="0.2">
      <c r="A69" s="447"/>
      <c r="B69" s="448"/>
      <c r="C69" s="553"/>
      <c r="D69" s="1319" t="s">
        <v>648</v>
      </c>
      <c r="E69" s="1224" t="s">
        <v>193</v>
      </c>
      <c r="F69" s="1577" t="s">
        <v>178</v>
      </c>
      <c r="G69" s="1605"/>
      <c r="H69" s="556"/>
      <c r="I69" s="269" t="s">
        <v>51</v>
      </c>
      <c r="J69" s="40">
        <v>100</v>
      </c>
      <c r="K69" s="40">
        <v>100</v>
      </c>
      <c r="L69" s="40"/>
      <c r="M69" s="1227" t="s">
        <v>40</v>
      </c>
      <c r="N69" s="357">
        <v>1</v>
      </c>
    </row>
    <row r="70" spans="1:14" ht="17.25" customHeight="1" x14ac:dyDescent="0.2">
      <c r="A70" s="447"/>
      <c r="B70" s="448"/>
      <c r="C70" s="553"/>
      <c r="D70" s="1317"/>
      <c r="E70" s="1225"/>
      <c r="F70" s="1606"/>
      <c r="G70" s="1605"/>
      <c r="H70" s="557"/>
      <c r="I70" s="67" t="s">
        <v>22</v>
      </c>
      <c r="J70" s="39">
        <v>0</v>
      </c>
      <c r="K70" s="39">
        <v>0</v>
      </c>
      <c r="L70" s="552"/>
      <c r="M70" s="1413"/>
      <c r="N70" s="474"/>
    </row>
    <row r="71" spans="1:14" ht="17.25" customHeight="1" x14ac:dyDescent="0.2">
      <c r="A71" s="447"/>
      <c r="B71" s="453"/>
      <c r="C71" s="558"/>
      <c r="D71" s="1316" t="s">
        <v>649</v>
      </c>
      <c r="E71" s="1223" t="s">
        <v>141</v>
      </c>
      <c r="F71" s="1585"/>
      <c r="G71" s="1605"/>
      <c r="H71" s="1607"/>
      <c r="I71" s="52" t="s">
        <v>51</v>
      </c>
      <c r="J71" s="115">
        <v>0.8</v>
      </c>
      <c r="K71" s="115">
        <v>0.8</v>
      </c>
      <c r="L71" s="115"/>
      <c r="M71" s="458" t="s">
        <v>69</v>
      </c>
      <c r="N71" s="473">
        <v>1</v>
      </c>
    </row>
    <row r="72" spans="1:14" ht="21.75" customHeight="1" x14ac:dyDescent="0.2">
      <c r="A72" s="447"/>
      <c r="B72" s="453"/>
      <c r="C72" s="558"/>
      <c r="D72" s="1317"/>
      <c r="E72" s="1224"/>
      <c r="F72" s="1606"/>
      <c r="G72" s="1605"/>
      <c r="H72" s="1607"/>
      <c r="I72" s="51"/>
      <c r="J72" s="271"/>
      <c r="K72" s="271"/>
      <c r="L72" s="271"/>
      <c r="M72" s="17"/>
      <c r="N72" s="474"/>
    </row>
    <row r="73" spans="1:14" ht="14.25" customHeight="1" x14ac:dyDescent="0.2">
      <c r="A73" s="1314"/>
      <c r="B73" s="1401"/>
      <c r="C73" s="1570"/>
      <c r="D73" s="1316" t="s">
        <v>650</v>
      </c>
      <c r="E73" s="1223" t="s">
        <v>194</v>
      </c>
      <c r="F73" s="1610"/>
      <c r="G73" s="1622"/>
      <c r="H73" s="1594"/>
      <c r="I73" s="29" t="s">
        <v>22</v>
      </c>
      <c r="J73" s="40">
        <v>10</v>
      </c>
      <c r="K73" s="40">
        <v>10</v>
      </c>
      <c r="L73" s="40"/>
      <c r="M73" s="455" t="s">
        <v>40</v>
      </c>
      <c r="N73" s="473">
        <v>1</v>
      </c>
    </row>
    <row r="74" spans="1:14" ht="21" customHeight="1" x14ac:dyDescent="0.2">
      <c r="A74" s="1314"/>
      <c r="B74" s="1401"/>
      <c r="C74" s="1570"/>
      <c r="D74" s="1319"/>
      <c r="E74" s="1224"/>
      <c r="F74" s="1204"/>
      <c r="G74" s="1622"/>
      <c r="H74" s="1594"/>
      <c r="I74" s="49" t="s">
        <v>38</v>
      </c>
      <c r="J74" s="40"/>
      <c r="K74" s="40"/>
      <c r="L74" s="40"/>
      <c r="M74" s="1623" t="s">
        <v>651</v>
      </c>
      <c r="N74" s="357"/>
    </row>
    <row r="75" spans="1:14" ht="18.75" customHeight="1" x14ac:dyDescent="0.2">
      <c r="A75" s="1314"/>
      <c r="B75" s="1401"/>
      <c r="C75" s="1570"/>
      <c r="D75" s="1317"/>
      <c r="E75" s="1225"/>
      <c r="F75" s="1611"/>
      <c r="G75" s="1622"/>
      <c r="H75" s="1594"/>
      <c r="I75" s="67"/>
      <c r="J75" s="39"/>
      <c r="K75" s="39"/>
      <c r="L75" s="39"/>
      <c r="M75" s="1439"/>
      <c r="N75" s="474"/>
    </row>
    <row r="76" spans="1:14" ht="17.25" customHeight="1" x14ac:dyDescent="0.2">
      <c r="A76" s="447"/>
      <c r="B76" s="453"/>
      <c r="C76" s="559"/>
      <c r="D76" s="370" t="s">
        <v>652</v>
      </c>
      <c r="E76" s="1219" t="s">
        <v>143</v>
      </c>
      <c r="F76" s="273" t="s">
        <v>178</v>
      </c>
      <c r="G76" s="452"/>
      <c r="H76" s="535"/>
      <c r="I76" s="49" t="s">
        <v>39</v>
      </c>
      <c r="J76" s="40">
        <v>21.5</v>
      </c>
      <c r="K76" s="40">
        <v>21.5</v>
      </c>
      <c r="L76" s="560"/>
      <c r="M76" s="460" t="s">
        <v>40</v>
      </c>
      <c r="N76" s="357">
        <v>1</v>
      </c>
    </row>
    <row r="77" spans="1:14" ht="18" customHeight="1" x14ac:dyDescent="0.2">
      <c r="A77" s="447"/>
      <c r="B77" s="453"/>
      <c r="C77" s="561"/>
      <c r="D77" s="371"/>
      <c r="E77" s="1402"/>
      <c r="F77" s="241"/>
      <c r="G77" s="452"/>
      <c r="H77" s="535"/>
      <c r="I77" s="51"/>
      <c r="J77" s="32"/>
      <c r="K77" s="32"/>
      <c r="L77" s="32"/>
      <c r="M77" s="100"/>
      <c r="N77" s="474"/>
    </row>
    <row r="78" spans="1:14" ht="17.25" customHeight="1" x14ac:dyDescent="0.2">
      <c r="A78" s="447"/>
      <c r="B78" s="448"/>
      <c r="C78" s="529"/>
      <c r="D78" s="370" t="s">
        <v>653</v>
      </c>
      <c r="E78" s="1208" t="s">
        <v>195</v>
      </c>
      <c r="F78" s="1585"/>
      <c r="G78" s="562"/>
      <c r="H78" s="563"/>
      <c r="I78" s="52" t="s">
        <v>51</v>
      </c>
      <c r="J78" s="34">
        <v>10</v>
      </c>
      <c r="K78" s="34">
        <v>10</v>
      </c>
      <c r="L78" s="34"/>
      <c r="M78" s="326" t="s">
        <v>69</v>
      </c>
      <c r="N78" s="564"/>
    </row>
    <row r="79" spans="1:14" ht="19.5" customHeight="1" x14ac:dyDescent="0.2">
      <c r="A79" s="447"/>
      <c r="B79" s="448"/>
      <c r="C79" s="529"/>
      <c r="D79" s="371"/>
      <c r="E79" s="1209"/>
      <c r="F79" s="1606"/>
      <c r="G79" s="562"/>
      <c r="H79" s="563"/>
      <c r="I79" s="565"/>
      <c r="J79" s="39"/>
      <c r="K79" s="39"/>
      <c r="L79" s="39"/>
      <c r="M79" s="17"/>
      <c r="N79" s="357"/>
    </row>
    <row r="80" spans="1:14" ht="13.5" customHeight="1" x14ac:dyDescent="0.2">
      <c r="A80" s="447"/>
      <c r="B80" s="448"/>
      <c r="C80" s="561"/>
      <c r="D80" s="369" t="s">
        <v>654</v>
      </c>
      <c r="E80" s="1612" t="s">
        <v>196</v>
      </c>
      <c r="F80" s="467"/>
      <c r="G80" s="449"/>
      <c r="H80" s="566"/>
      <c r="I80" s="49" t="s">
        <v>22</v>
      </c>
      <c r="J80" s="40">
        <v>28</v>
      </c>
      <c r="K80" s="40">
        <v>28</v>
      </c>
      <c r="L80" s="40"/>
      <c r="M80" s="1221" t="s">
        <v>99</v>
      </c>
      <c r="N80" s="473">
        <v>100</v>
      </c>
    </row>
    <row r="81" spans="1:14" ht="16.5" customHeight="1" x14ac:dyDescent="0.2">
      <c r="A81" s="447"/>
      <c r="B81" s="448"/>
      <c r="C81" s="561"/>
      <c r="D81" s="370"/>
      <c r="E81" s="1613"/>
      <c r="F81" s="468"/>
      <c r="G81" s="452"/>
      <c r="H81" s="566"/>
      <c r="I81" s="49"/>
      <c r="J81" s="40"/>
      <c r="K81" s="40"/>
      <c r="L81" s="40"/>
      <c r="M81" s="1221"/>
      <c r="N81" s="357"/>
    </row>
    <row r="82" spans="1:14" s="8" customFormat="1" ht="42.75" customHeight="1" x14ac:dyDescent="0.2">
      <c r="A82" s="447"/>
      <c r="B82" s="448"/>
      <c r="C82" s="529"/>
      <c r="D82" s="370"/>
      <c r="E82" s="1614"/>
      <c r="F82" s="567"/>
      <c r="G82" s="568"/>
      <c r="H82" s="569"/>
      <c r="I82" s="570"/>
      <c r="J82" s="136"/>
      <c r="K82" s="136"/>
      <c r="L82" s="136"/>
      <c r="M82" s="1615"/>
      <c r="N82" s="571"/>
    </row>
    <row r="83" spans="1:14" ht="15" customHeight="1" thickBot="1" x14ac:dyDescent="0.25">
      <c r="A83" s="495"/>
      <c r="B83" s="572"/>
      <c r="C83" s="573"/>
      <c r="D83" s="574"/>
      <c r="E83" s="575"/>
      <c r="F83" s="576"/>
      <c r="G83" s="577"/>
      <c r="H83" s="578"/>
      <c r="I83" s="85" t="s">
        <v>5</v>
      </c>
      <c r="J83" s="72">
        <f>SUM(J16:J81)</f>
        <v>9756.1</v>
      </c>
      <c r="K83" s="72">
        <f>SUM(K16:K81)</f>
        <v>8524.1</v>
      </c>
      <c r="L83" s="72">
        <f>SUM(L16:L81)</f>
        <v>0</v>
      </c>
      <c r="M83" s="579"/>
      <c r="N83" s="580"/>
    </row>
    <row r="84" spans="1:14" ht="14.25" customHeight="1" thickBot="1" x14ac:dyDescent="0.25">
      <c r="A84" s="47" t="s">
        <v>4</v>
      </c>
      <c r="B84" s="118" t="s">
        <v>4</v>
      </c>
      <c r="C84" s="1376" t="s">
        <v>7</v>
      </c>
      <c r="D84" s="1229"/>
      <c r="E84" s="1229"/>
      <c r="F84" s="1229"/>
      <c r="G84" s="1229"/>
      <c r="H84" s="1229"/>
      <c r="I84" s="1230"/>
      <c r="J84" s="74">
        <f>J83</f>
        <v>9756.1</v>
      </c>
      <c r="K84" s="74">
        <f t="shared" ref="K84:L84" si="0">K83</f>
        <v>8524.1</v>
      </c>
      <c r="L84" s="74">
        <f t="shared" si="0"/>
        <v>0</v>
      </c>
      <c r="M84" s="484"/>
      <c r="N84" s="502"/>
    </row>
    <row r="85" spans="1:14" ht="35.25" hidden="1" customHeight="1" x14ac:dyDescent="0.2">
      <c r="A85" s="581" t="s">
        <v>4</v>
      </c>
      <c r="B85" s="582" t="s">
        <v>4</v>
      </c>
      <c r="C85" s="583" t="s">
        <v>4</v>
      </c>
      <c r="D85" s="584"/>
      <c r="E85" s="585" t="s">
        <v>655</v>
      </c>
      <c r="F85" s="586" t="s">
        <v>656</v>
      </c>
      <c r="G85" s="587" t="s">
        <v>37</v>
      </c>
      <c r="H85" s="588"/>
      <c r="I85" s="589"/>
      <c r="J85" s="590"/>
      <c r="K85" s="590"/>
      <c r="L85" s="590"/>
      <c r="M85" s="591"/>
      <c r="N85" s="592"/>
    </row>
    <row r="86" spans="1:14" ht="18.75" hidden="1" customHeight="1" x14ac:dyDescent="0.2">
      <c r="A86" s="581"/>
      <c r="B86" s="582"/>
      <c r="C86" s="583"/>
      <c r="D86" s="593" t="s">
        <v>4</v>
      </c>
      <c r="E86" s="1616" t="s">
        <v>152</v>
      </c>
      <c r="F86" s="594" t="s">
        <v>41</v>
      </c>
      <c r="G86" s="595"/>
      <c r="H86" s="1618" t="s">
        <v>625</v>
      </c>
      <c r="I86" s="596" t="s">
        <v>657</v>
      </c>
      <c r="J86" s="596"/>
      <c r="K86" s="596"/>
      <c r="L86" s="596"/>
      <c r="M86" s="1620" t="s">
        <v>658</v>
      </c>
      <c r="N86" s="597"/>
    </row>
    <row r="87" spans="1:14" ht="33" hidden="1" customHeight="1" x14ac:dyDescent="0.2">
      <c r="A87" s="581"/>
      <c r="B87" s="582"/>
      <c r="C87" s="583"/>
      <c r="D87" s="595"/>
      <c r="E87" s="1617"/>
      <c r="F87" s="598" t="s">
        <v>659</v>
      </c>
      <c r="G87" s="587"/>
      <c r="H87" s="1619"/>
      <c r="I87" s="599"/>
      <c r="J87" s="599"/>
      <c r="K87" s="599"/>
      <c r="L87" s="599"/>
      <c r="M87" s="1621"/>
      <c r="N87" s="600"/>
    </row>
    <row r="88" spans="1:14" ht="27" hidden="1" customHeight="1" x14ac:dyDescent="0.2">
      <c r="A88" s="1624"/>
      <c r="B88" s="1625"/>
      <c r="C88" s="1626"/>
      <c r="D88" s="1627" t="s">
        <v>6</v>
      </c>
      <c r="E88" s="1634" t="s">
        <v>190</v>
      </c>
      <c r="F88" s="601" t="s">
        <v>41</v>
      </c>
      <c r="G88" s="1636"/>
      <c r="H88" s="1619"/>
      <c r="I88" s="602" t="s">
        <v>660</v>
      </c>
      <c r="J88" s="603"/>
      <c r="K88" s="603"/>
      <c r="L88" s="603"/>
      <c r="M88" s="604" t="s">
        <v>101</v>
      </c>
      <c r="N88" s="605">
        <v>2</v>
      </c>
    </row>
    <row r="89" spans="1:14" ht="26.25" hidden="1" customHeight="1" x14ac:dyDescent="0.2">
      <c r="A89" s="1624"/>
      <c r="B89" s="1625"/>
      <c r="C89" s="1626"/>
      <c r="D89" s="1628"/>
      <c r="E89" s="1635"/>
      <c r="F89" s="606" t="s">
        <v>81</v>
      </c>
      <c r="G89" s="1636"/>
      <c r="H89" s="1619"/>
      <c r="I89" s="607"/>
      <c r="J89" s="608"/>
      <c r="K89" s="608"/>
      <c r="L89" s="608"/>
      <c r="M89" s="609" t="s">
        <v>155</v>
      </c>
      <c r="N89" s="610">
        <v>1</v>
      </c>
    </row>
    <row r="90" spans="1:14" ht="15.75" hidden="1" customHeight="1" x14ac:dyDescent="0.2">
      <c r="A90" s="1624"/>
      <c r="B90" s="1625"/>
      <c r="C90" s="1626"/>
      <c r="D90" s="1627" t="s">
        <v>24</v>
      </c>
      <c r="E90" s="1630" t="s">
        <v>140</v>
      </c>
      <c r="F90" s="611" t="s">
        <v>41</v>
      </c>
      <c r="G90" s="1633"/>
      <c r="H90" s="612"/>
      <c r="I90" s="613" t="s">
        <v>657</v>
      </c>
      <c r="J90" s="599"/>
      <c r="K90" s="599"/>
      <c r="L90" s="599"/>
      <c r="M90" s="614" t="s">
        <v>117</v>
      </c>
      <c r="N90" s="615">
        <v>100</v>
      </c>
    </row>
    <row r="91" spans="1:14" ht="15" hidden="1" customHeight="1" x14ac:dyDescent="0.2">
      <c r="A91" s="1624"/>
      <c r="B91" s="1625"/>
      <c r="C91" s="1626"/>
      <c r="D91" s="1628"/>
      <c r="E91" s="1631"/>
      <c r="F91" s="616"/>
      <c r="G91" s="1633"/>
      <c r="H91" s="612"/>
      <c r="I91" s="613" t="s">
        <v>661</v>
      </c>
      <c r="J91" s="599"/>
      <c r="K91" s="599"/>
      <c r="L91" s="599"/>
      <c r="M91" s="614"/>
      <c r="N91" s="615"/>
    </row>
    <row r="92" spans="1:14" ht="15" hidden="1" customHeight="1" x14ac:dyDescent="0.2">
      <c r="A92" s="1624"/>
      <c r="B92" s="1625"/>
      <c r="C92" s="1626"/>
      <c r="D92" s="1628"/>
      <c r="E92" s="1631"/>
      <c r="F92" s="616"/>
      <c r="G92" s="1633"/>
      <c r="H92" s="612"/>
      <c r="I92" s="613" t="s">
        <v>662</v>
      </c>
      <c r="J92" s="599"/>
      <c r="K92" s="599"/>
      <c r="L92" s="599"/>
      <c r="M92" s="614"/>
      <c r="N92" s="615"/>
    </row>
    <row r="93" spans="1:14" ht="15" hidden="1" customHeight="1" x14ac:dyDescent="0.2">
      <c r="A93" s="1624"/>
      <c r="B93" s="1625"/>
      <c r="C93" s="1626"/>
      <c r="D93" s="1628"/>
      <c r="E93" s="1631"/>
      <c r="F93" s="616"/>
      <c r="G93" s="1633"/>
      <c r="H93" s="612"/>
      <c r="I93" s="613" t="s">
        <v>663</v>
      </c>
      <c r="J93" s="599"/>
      <c r="K93" s="599"/>
      <c r="L93" s="599"/>
      <c r="M93" s="614"/>
      <c r="N93" s="615"/>
    </row>
    <row r="94" spans="1:14" ht="16.5" hidden="1" customHeight="1" x14ac:dyDescent="0.2">
      <c r="A94" s="1624"/>
      <c r="B94" s="1625"/>
      <c r="C94" s="1626"/>
      <c r="D94" s="1629"/>
      <c r="E94" s="1632"/>
      <c r="F94" s="617"/>
      <c r="G94" s="1633"/>
      <c r="H94" s="612"/>
      <c r="I94" s="618" t="s">
        <v>664</v>
      </c>
      <c r="J94" s="619"/>
      <c r="K94" s="619"/>
      <c r="L94" s="619"/>
      <c r="M94" s="620"/>
      <c r="N94" s="621"/>
    </row>
    <row r="95" spans="1:14" ht="18.75" hidden="1" customHeight="1" x14ac:dyDescent="0.2">
      <c r="A95" s="622"/>
      <c r="B95" s="623"/>
      <c r="C95" s="624"/>
      <c r="D95" s="593" t="s">
        <v>29</v>
      </c>
      <c r="E95" s="1637" t="s">
        <v>250</v>
      </c>
      <c r="F95" s="601" t="s">
        <v>41</v>
      </c>
      <c r="G95" s="625"/>
      <c r="H95" s="1640" t="s">
        <v>627</v>
      </c>
      <c r="I95" s="613" t="s">
        <v>664</v>
      </c>
      <c r="J95" s="599"/>
      <c r="K95" s="599"/>
      <c r="L95" s="599"/>
      <c r="M95" s="1642" t="s">
        <v>665</v>
      </c>
      <c r="N95" s="626">
        <v>1</v>
      </c>
    </row>
    <row r="96" spans="1:14" ht="21" hidden="1" customHeight="1" x14ac:dyDescent="0.2">
      <c r="A96" s="622"/>
      <c r="B96" s="623"/>
      <c r="C96" s="624"/>
      <c r="D96" s="595"/>
      <c r="E96" s="1638"/>
      <c r="F96" s="1644" t="s">
        <v>81</v>
      </c>
      <c r="G96" s="625"/>
      <c r="H96" s="1641"/>
      <c r="I96" s="627"/>
      <c r="J96" s="628"/>
      <c r="K96" s="628"/>
      <c r="L96" s="628"/>
      <c r="M96" s="1643"/>
      <c r="N96" s="629"/>
    </row>
    <row r="97" spans="1:14" ht="24.75" hidden="1" customHeight="1" x14ac:dyDescent="0.2">
      <c r="A97" s="622"/>
      <c r="B97" s="623"/>
      <c r="C97" s="624"/>
      <c r="D97" s="630"/>
      <c r="E97" s="1639"/>
      <c r="F97" s="1645"/>
      <c r="G97" s="625"/>
      <c r="H97" s="1641"/>
      <c r="I97" s="631"/>
      <c r="J97" s="619"/>
      <c r="K97" s="619"/>
      <c r="L97" s="619"/>
      <c r="M97" s="632"/>
      <c r="N97" s="633"/>
    </row>
    <row r="98" spans="1:14" ht="17.25" hidden="1" customHeight="1" x14ac:dyDescent="0.2">
      <c r="A98" s="622"/>
      <c r="B98" s="623"/>
      <c r="C98" s="624"/>
      <c r="D98" s="595" t="s">
        <v>628</v>
      </c>
      <c r="E98" s="1617" t="s">
        <v>143</v>
      </c>
      <c r="F98" s="634" t="s">
        <v>41</v>
      </c>
      <c r="G98" s="635"/>
      <c r="H98" s="612"/>
      <c r="I98" s="599" t="s">
        <v>666</v>
      </c>
      <c r="J98" s="599"/>
      <c r="K98" s="599"/>
      <c r="L98" s="599"/>
      <c r="M98" s="614" t="s">
        <v>40</v>
      </c>
      <c r="N98" s="629">
        <v>1</v>
      </c>
    </row>
    <row r="99" spans="1:14" ht="18" hidden="1" customHeight="1" x14ac:dyDescent="0.2">
      <c r="A99" s="622"/>
      <c r="B99" s="623"/>
      <c r="C99" s="636"/>
      <c r="D99" s="630"/>
      <c r="E99" s="1646"/>
      <c r="F99" s="637" t="s">
        <v>178</v>
      </c>
      <c r="G99" s="638"/>
      <c r="H99" s="639"/>
      <c r="I99" s="619"/>
      <c r="J99" s="640"/>
      <c r="K99" s="640"/>
      <c r="L99" s="640"/>
      <c r="M99" s="641"/>
      <c r="N99" s="610"/>
    </row>
    <row r="100" spans="1:14" ht="17.25" hidden="1" customHeight="1" x14ac:dyDescent="0.2">
      <c r="A100" s="642"/>
      <c r="B100" s="643"/>
      <c r="C100" s="644"/>
      <c r="D100" s="645"/>
      <c r="E100" s="646"/>
      <c r="F100" s="647"/>
      <c r="G100" s="644"/>
      <c r="H100" s="648"/>
      <c r="I100" s="649" t="s">
        <v>5</v>
      </c>
      <c r="J100" s="650">
        <f>SUM(J85:J99)</f>
        <v>0</v>
      </c>
      <c r="K100" s="650">
        <f>SUM(K85:K99)</f>
        <v>0</v>
      </c>
      <c r="L100" s="650">
        <f>SUM(L85:L99)</f>
        <v>0</v>
      </c>
      <c r="M100" s="651"/>
      <c r="N100" s="652"/>
    </row>
    <row r="101" spans="1:14" ht="32.25" hidden="1" customHeight="1" x14ac:dyDescent="0.2">
      <c r="A101" s="653" t="s">
        <v>4</v>
      </c>
      <c r="B101" s="654" t="s">
        <v>4</v>
      </c>
      <c r="C101" s="655" t="s">
        <v>6</v>
      </c>
      <c r="D101" s="656"/>
      <c r="E101" s="657" t="s">
        <v>667</v>
      </c>
      <c r="F101" s="658" t="s">
        <v>668</v>
      </c>
      <c r="G101" s="659" t="s">
        <v>37</v>
      </c>
      <c r="H101" s="660"/>
      <c r="I101" s="661"/>
      <c r="J101" s="662"/>
      <c r="K101" s="662"/>
      <c r="L101" s="662"/>
      <c r="M101" s="663"/>
      <c r="N101" s="664"/>
    </row>
    <row r="102" spans="1:14" ht="16.5" hidden="1" customHeight="1" x14ac:dyDescent="0.2">
      <c r="A102" s="1647"/>
      <c r="B102" s="1625"/>
      <c r="C102" s="1626"/>
      <c r="D102" s="595" t="s">
        <v>4</v>
      </c>
      <c r="E102" s="1638" t="s">
        <v>138</v>
      </c>
      <c r="F102" s="665" t="s">
        <v>41</v>
      </c>
      <c r="G102" s="1636"/>
      <c r="H102" s="1641" t="s">
        <v>627</v>
      </c>
      <c r="I102" s="666" t="s">
        <v>661</v>
      </c>
      <c r="J102" s="596"/>
      <c r="K102" s="596"/>
      <c r="L102" s="596"/>
      <c r="M102" s="1642" t="s">
        <v>109</v>
      </c>
      <c r="N102" s="667">
        <v>1</v>
      </c>
    </row>
    <row r="103" spans="1:14" ht="23.25" hidden="1" customHeight="1" x14ac:dyDescent="0.2">
      <c r="A103" s="1647"/>
      <c r="B103" s="1625"/>
      <c r="C103" s="1626"/>
      <c r="D103" s="595"/>
      <c r="E103" s="1638"/>
      <c r="F103" s="665"/>
      <c r="G103" s="1636"/>
      <c r="H103" s="1641"/>
      <c r="I103" s="613" t="s">
        <v>657</v>
      </c>
      <c r="J103" s="599"/>
      <c r="K103" s="599"/>
      <c r="L103" s="599"/>
      <c r="M103" s="1651"/>
      <c r="N103" s="668"/>
    </row>
    <row r="104" spans="1:14" ht="39.75" hidden="1" customHeight="1" x14ac:dyDescent="0.2">
      <c r="A104" s="1647"/>
      <c r="B104" s="1625"/>
      <c r="C104" s="1626"/>
      <c r="D104" s="669"/>
      <c r="E104" s="1638"/>
      <c r="F104" s="665"/>
      <c r="G104" s="1636"/>
      <c r="H104" s="1641"/>
      <c r="I104" s="613"/>
      <c r="J104" s="599"/>
      <c r="K104" s="599"/>
      <c r="L104" s="599"/>
      <c r="M104" s="670" t="s">
        <v>126</v>
      </c>
      <c r="N104" s="671">
        <v>100</v>
      </c>
    </row>
    <row r="105" spans="1:14" ht="28.5" hidden="1" customHeight="1" x14ac:dyDescent="0.2">
      <c r="A105" s="1647"/>
      <c r="B105" s="1625"/>
      <c r="C105" s="1626"/>
      <c r="D105" s="669"/>
      <c r="E105" s="1638"/>
      <c r="F105" s="665"/>
      <c r="G105" s="1636"/>
      <c r="H105" s="1641"/>
      <c r="I105" s="672"/>
      <c r="J105" s="599"/>
      <c r="K105" s="599"/>
      <c r="L105" s="599"/>
      <c r="M105" s="670" t="s">
        <v>629</v>
      </c>
      <c r="N105" s="671" t="s">
        <v>669</v>
      </c>
    </row>
    <row r="106" spans="1:14" ht="24.75" hidden="1" customHeight="1" x14ac:dyDescent="0.2">
      <c r="A106" s="1647"/>
      <c r="B106" s="1625"/>
      <c r="C106" s="1626"/>
      <c r="D106" s="1627" t="s">
        <v>6</v>
      </c>
      <c r="E106" s="1637" t="s">
        <v>49</v>
      </c>
      <c r="F106" s="673" t="s">
        <v>41</v>
      </c>
      <c r="G106" s="1633"/>
      <c r="H106" s="674"/>
      <c r="I106" s="666" t="s">
        <v>657</v>
      </c>
      <c r="J106" s="596"/>
      <c r="K106" s="596"/>
      <c r="L106" s="596"/>
      <c r="M106" s="675" t="s">
        <v>105</v>
      </c>
      <c r="N106" s="676">
        <v>5</v>
      </c>
    </row>
    <row r="107" spans="1:14" ht="9.75" hidden="1" customHeight="1" x14ac:dyDescent="0.2">
      <c r="A107" s="1647"/>
      <c r="B107" s="1625"/>
      <c r="C107" s="1626"/>
      <c r="D107" s="1629"/>
      <c r="E107" s="1639"/>
      <c r="F107" s="677"/>
      <c r="G107" s="1633"/>
      <c r="H107" s="674"/>
      <c r="I107" s="618"/>
      <c r="J107" s="619"/>
      <c r="K107" s="619"/>
      <c r="L107" s="619"/>
      <c r="M107" s="678"/>
      <c r="N107" s="679"/>
    </row>
    <row r="108" spans="1:14" ht="17.25" hidden="1" customHeight="1" x14ac:dyDescent="0.2">
      <c r="A108" s="622"/>
      <c r="B108" s="623"/>
      <c r="C108" s="680"/>
      <c r="D108" s="1627" t="s">
        <v>24</v>
      </c>
      <c r="E108" s="1637" t="s">
        <v>141</v>
      </c>
      <c r="F108" s="1661" t="s">
        <v>41</v>
      </c>
      <c r="G108" s="1658"/>
      <c r="H108" s="1619"/>
      <c r="I108" s="666" t="s">
        <v>664</v>
      </c>
      <c r="J108" s="603"/>
      <c r="K108" s="603"/>
      <c r="L108" s="603"/>
      <c r="M108" s="681" t="s">
        <v>69</v>
      </c>
      <c r="N108" s="626">
        <v>1</v>
      </c>
    </row>
    <row r="109" spans="1:14" ht="21.75" hidden="1" customHeight="1" x14ac:dyDescent="0.2">
      <c r="A109" s="622"/>
      <c r="B109" s="623"/>
      <c r="C109" s="680"/>
      <c r="D109" s="1629"/>
      <c r="E109" s="1638"/>
      <c r="F109" s="1662"/>
      <c r="G109" s="1658"/>
      <c r="H109" s="1619"/>
      <c r="I109" s="631"/>
      <c r="J109" s="682"/>
      <c r="K109" s="682"/>
      <c r="L109" s="682"/>
      <c r="M109" s="683"/>
      <c r="N109" s="610"/>
    </row>
    <row r="110" spans="1:14" ht="16.5" hidden="1" customHeight="1" x14ac:dyDescent="0.2">
      <c r="A110" s="642"/>
      <c r="B110" s="643"/>
      <c r="C110" s="644"/>
      <c r="D110" s="645"/>
      <c r="E110" s="684"/>
      <c r="F110" s="685"/>
      <c r="G110" s="645"/>
      <c r="H110" s="686"/>
      <c r="I110" s="687" t="s">
        <v>5</v>
      </c>
      <c r="J110" s="688">
        <f>SUM(J102:J109)</f>
        <v>0</v>
      </c>
      <c r="K110" s="688">
        <f>SUM(K102:K109)</f>
        <v>0</v>
      </c>
      <c r="L110" s="688">
        <f>SUM(L102:L109)</f>
        <v>0</v>
      </c>
      <c r="M110" s="689"/>
      <c r="N110" s="652"/>
    </row>
    <row r="111" spans="1:14" ht="36" hidden="1" customHeight="1" x14ac:dyDescent="0.2">
      <c r="A111" s="622" t="s">
        <v>4</v>
      </c>
      <c r="B111" s="690" t="s">
        <v>4</v>
      </c>
      <c r="C111" s="691" t="s">
        <v>24</v>
      </c>
      <c r="D111" s="692"/>
      <c r="E111" s="693" t="s">
        <v>670</v>
      </c>
      <c r="F111" s="694" t="s">
        <v>671</v>
      </c>
      <c r="G111" s="695" t="s">
        <v>37</v>
      </c>
      <c r="H111" s="696"/>
      <c r="I111" s="697"/>
      <c r="J111" s="698"/>
      <c r="K111" s="698"/>
      <c r="L111" s="698"/>
      <c r="M111" s="699"/>
      <c r="N111" s="700"/>
    </row>
    <row r="112" spans="1:14" ht="14.1" hidden="1" customHeight="1" x14ac:dyDescent="0.2">
      <c r="A112" s="1624"/>
      <c r="B112" s="1648"/>
      <c r="C112" s="1626"/>
      <c r="D112" s="1649" t="s">
        <v>4</v>
      </c>
      <c r="E112" s="1630" t="s">
        <v>187</v>
      </c>
      <c r="F112" s="1652" t="s">
        <v>41</v>
      </c>
      <c r="G112" s="1649"/>
      <c r="H112" s="1618" t="s">
        <v>625</v>
      </c>
      <c r="I112" s="666" t="s">
        <v>661</v>
      </c>
      <c r="J112" s="603"/>
      <c r="K112" s="603"/>
      <c r="L112" s="603"/>
      <c r="M112" s="1657"/>
      <c r="N112" s="626"/>
    </row>
    <row r="113" spans="1:14" ht="14.1" hidden="1" customHeight="1" x14ac:dyDescent="0.2">
      <c r="A113" s="1624"/>
      <c r="B113" s="1648"/>
      <c r="C113" s="1626"/>
      <c r="D113" s="1636"/>
      <c r="E113" s="1635"/>
      <c r="F113" s="1653"/>
      <c r="G113" s="1636"/>
      <c r="H113" s="1656"/>
      <c r="I113" s="613" t="s">
        <v>657</v>
      </c>
      <c r="J113" s="701"/>
      <c r="K113" s="701"/>
      <c r="L113" s="701"/>
      <c r="M113" s="1643"/>
      <c r="N113" s="629"/>
    </row>
    <row r="114" spans="1:14" ht="14.1" hidden="1" customHeight="1" x14ac:dyDescent="0.2">
      <c r="A114" s="1624"/>
      <c r="B114" s="1648"/>
      <c r="C114" s="1626"/>
      <c r="D114" s="1636"/>
      <c r="E114" s="1650"/>
      <c r="F114" s="1653"/>
      <c r="G114" s="1636"/>
      <c r="H114" s="1656"/>
      <c r="I114" s="613" t="s">
        <v>672</v>
      </c>
      <c r="J114" s="599"/>
      <c r="K114" s="599"/>
      <c r="L114" s="599"/>
      <c r="M114" s="702"/>
      <c r="N114" s="629"/>
    </row>
    <row r="115" spans="1:14" ht="14.1" hidden="1" customHeight="1" x14ac:dyDescent="0.2">
      <c r="A115" s="1624"/>
      <c r="B115" s="1648"/>
      <c r="C115" s="1626"/>
      <c r="D115" s="1636"/>
      <c r="E115" s="703"/>
      <c r="F115" s="1653"/>
      <c r="G115" s="1636"/>
      <c r="H115" s="1656"/>
      <c r="I115" s="613" t="s">
        <v>662</v>
      </c>
      <c r="J115" s="599"/>
      <c r="K115" s="599"/>
      <c r="L115" s="599"/>
      <c r="M115" s="702"/>
      <c r="N115" s="629"/>
    </row>
    <row r="116" spans="1:14" ht="14.1" hidden="1" customHeight="1" x14ac:dyDescent="0.2">
      <c r="A116" s="1624"/>
      <c r="B116" s="1648"/>
      <c r="C116" s="1626"/>
      <c r="D116" s="1636"/>
      <c r="E116" s="703"/>
      <c r="F116" s="1653"/>
      <c r="G116" s="1636"/>
      <c r="H116" s="1656"/>
      <c r="I116" s="613" t="s">
        <v>666</v>
      </c>
      <c r="J116" s="599"/>
      <c r="K116" s="599"/>
      <c r="L116" s="599"/>
      <c r="M116" s="702"/>
      <c r="N116" s="629"/>
    </row>
    <row r="117" spans="1:14" ht="14.1" hidden="1" customHeight="1" x14ac:dyDescent="0.2">
      <c r="A117" s="1624"/>
      <c r="B117" s="1648"/>
      <c r="C117" s="1626"/>
      <c r="D117" s="1636"/>
      <c r="E117" s="703"/>
      <c r="F117" s="1653"/>
      <c r="G117" s="1636"/>
      <c r="H117" s="1656"/>
      <c r="I117" s="613" t="s">
        <v>664</v>
      </c>
      <c r="J117" s="599"/>
      <c r="K117" s="599"/>
      <c r="L117" s="599"/>
      <c r="M117" s="702"/>
      <c r="N117" s="629"/>
    </row>
    <row r="118" spans="1:14" ht="25.5" hidden="1" customHeight="1" x14ac:dyDescent="0.2">
      <c r="A118" s="1624"/>
      <c r="B118" s="1648"/>
      <c r="C118" s="1626"/>
      <c r="D118" s="1636"/>
      <c r="E118" s="704" t="s">
        <v>673</v>
      </c>
      <c r="F118" s="1653"/>
      <c r="G118" s="1636"/>
      <c r="H118" s="1656"/>
      <c r="I118" s="613"/>
      <c r="J118" s="599"/>
      <c r="K118" s="599"/>
      <c r="L118" s="599"/>
      <c r="M118" s="705" t="s">
        <v>127</v>
      </c>
      <c r="N118" s="706">
        <v>100</v>
      </c>
    </row>
    <row r="119" spans="1:14" ht="40.5" hidden="1" customHeight="1" x14ac:dyDescent="0.2">
      <c r="A119" s="1624"/>
      <c r="B119" s="1648"/>
      <c r="C119" s="1626"/>
      <c r="D119" s="1636"/>
      <c r="E119" s="707" t="s">
        <v>674</v>
      </c>
      <c r="F119" s="1654"/>
      <c r="G119" s="1655"/>
      <c r="H119" s="696"/>
      <c r="I119" s="631"/>
      <c r="J119" s="619"/>
      <c r="K119" s="619"/>
      <c r="L119" s="619"/>
      <c r="M119" s="609" t="s">
        <v>128</v>
      </c>
      <c r="N119" s="610">
        <v>80</v>
      </c>
    </row>
    <row r="120" spans="1:14" ht="15" hidden="1" customHeight="1" x14ac:dyDescent="0.2">
      <c r="A120" s="622"/>
      <c r="B120" s="690"/>
      <c r="C120" s="708"/>
      <c r="D120" s="1627" t="s">
        <v>6</v>
      </c>
      <c r="E120" s="1630" t="s">
        <v>192</v>
      </c>
      <c r="F120" s="709" t="s">
        <v>41</v>
      </c>
      <c r="G120" s="1658"/>
      <c r="H120" s="1659" t="s">
        <v>675</v>
      </c>
      <c r="I120" s="613" t="s">
        <v>664</v>
      </c>
      <c r="J120" s="599"/>
      <c r="K120" s="599"/>
      <c r="L120" s="599"/>
      <c r="M120" s="675" t="s">
        <v>40</v>
      </c>
      <c r="N120" s="626">
        <v>1</v>
      </c>
    </row>
    <row r="121" spans="1:14" ht="15" hidden="1" customHeight="1" x14ac:dyDescent="0.2">
      <c r="A121" s="622"/>
      <c r="B121" s="690"/>
      <c r="C121" s="708"/>
      <c r="D121" s="1628"/>
      <c r="E121" s="1631"/>
      <c r="F121" s="710"/>
      <c r="G121" s="1658"/>
      <c r="H121" s="1660"/>
      <c r="I121" s="613"/>
      <c r="J121" s="599"/>
      <c r="K121" s="599"/>
      <c r="L121" s="599"/>
      <c r="M121" s="614"/>
      <c r="N121" s="629"/>
    </row>
    <row r="122" spans="1:14" ht="21" hidden="1" customHeight="1" x14ac:dyDescent="0.2">
      <c r="A122" s="622"/>
      <c r="B122" s="690"/>
      <c r="C122" s="708"/>
      <c r="D122" s="1628"/>
      <c r="E122" s="1635"/>
      <c r="F122" s="711"/>
      <c r="G122" s="1658"/>
      <c r="H122" s="1660"/>
      <c r="I122" s="618"/>
      <c r="J122" s="619"/>
      <c r="K122" s="619"/>
      <c r="L122" s="619"/>
      <c r="M122" s="632"/>
      <c r="N122" s="610"/>
    </row>
    <row r="123" spans="1:14" ht="21.75" hidden="1" customHeight="1" x14ac:dyDescent="0.2">
      <c r="A123" s="622"/>
      <c r="B123" s="690"/>
      <c r="C123" s="708"/>
      <c r="D123" s="1627" t="s">
        <v>24</v>
      </c>
      <c r="E123" s="1637" t="s">
        <v>193</v>
      </c>
      <c r="F123" s="1663" t="s">
        <v>41</v>
      </c>
      <c r="G123" s="1658"/>
      <c r="H123" s="712"/>
      <c r="I123" s="713" t="s">
        <v>664</v>
      </c>
      <c r="J123" s="599"/>
      <c r="K123" s="599"/>
      <c r="L123" s="599"/>
      <c r="M123" s="1657" t="s">
        <v>40</v>
      </c>
      <c r="N123" s="629">
        <v>1</v>
      </c>
    </row>
    <row r="124" spans="1:14" ht="17.25" hidden="1" customHeight="1" x14ac:dyDescent="0.2">
      <c r="A124" s="622"/>
      <c r="B124" s="690"/>
      <c r="C124" s="708"/>
      <c r="D124" s="1629"/>
      <c r="E124" s="1639"/>
      <c r="F124" s="1662"/>
      <c r="G124" s="1658"/>
      <c r="H124" s="714"/>
      <c r="I124" s="618" t="s">
        <v>657</v>
      </c>
      <c r="J124" s="619"/>
      <c r="K124" s="619"/>
      <c r="L124" s="619"/>
      <c r="M124" s="1664"/>
      <c r="N124" s="610"/>
    </row>
    <row r="125" spans="1:14" ht="16.5" hidden="1" customHeight="1" x14ac:dyDescent="0.2">
      <c r="A125" s="642"/>
      <c r="B125" s="643"/>
      <c r="C125" s="644"/>
      <c r="D125" s="645"/>
      <c r="E125" s="684"/>
      <c r="F125" s="685"/>
      <c r="G125" s="645"/>
      <c r="H125" s="686"/>
      <c r="I125" s="687" t="s">
        <v>5</v>
      </c>
      <c r="J125" s="688">
        <f>SUM(J112:J124)</f>
        <v>0</v>
      </c>
      <c r="K125" s="688">
        <f>SUM(K112:K124)</f>
        <v>0</v>
      </c>
      <c r="L125" s="688">
        <f>SUM(L112:L124)</f>
        <v>0</v>
      </c>
      <c r="M125" s="689"/>
      <c r="N125" s="652"/>
    </row>
    <row r="126" spans="1:14" ht="33" hidden="1" customHeight="1" x14ac:dyDescent="0.2">
      <c r="A126" s="653" t="s">
        <v>4</v>
      </c>
      <c r="B126" s="715" t="s">
        <v>4</v>
      </c>
      <c r="C126" s="655" t="s">
        <v>29</v>
      </c>
      <c r="D126" s="716"/>
      <c r="E126" s="657" t="s">
        <v>676</v>
      </c>
      <c r="F126" s="717" t="s">
        <v>677</v>
      </c>
      <c r="G126" s="718" t="s">
        <v>37</v>
      </c>
      <c r="H126" s="719"/>
      <c r="I126" s="661"/>
      <c r="J126" s="720"/>
      <c r="K126" s="720"/>
      <c r="L126" s="720"/>
      <c r="M126" s="721"/>
      <c r="N126" s="664"/>
    </row>
    <row r="127" spans="1:14" ht="15" hidden="1" customHeight="1" x14ac:dyDescent="0.2">
      <c r="A127" s="622"/>
      <c r="B127" s="690"/>
      <c r="C127" s="691"/>
      <c r="D127" s="1652" t="s">
        <v>4</v>
      </c>
      <c r="E127" s="1630" t="s">
        <v>50</v>
      </c>
      <c r="F127" s="1661" t="s">
        <v>41</v>
      </c>
      <c r="G127" s="1653"/>
      <c r="H127" s="1618" t="s">
        <v>678</v>
      </c>
      <c r="I127" s="596"/>
      <c r="J127" s="596"/>
      <c r="K127" s="596"/>
      <c r="L127" s="596"/>
      <c r="M127" s="1668" t="s">
        <v>129</v>
      </c>
      <c r="N127" s="626">
        <v>100</v>
      </c>
    </row>
    <row r="128" spans="1:14" ht="15" hidden="1" customHeight="1" x14ac:dyDescent="0.2">
      <c r="A128" s="622"/>
      <c r="B128" s="690"/>
      <c r="C128" s="691"/>
      <c r="D128" s="1653"/>
      <c r="E128" s="1631"/>
      <c r="F128" s="1663"/>
      <c r="G128" s="1653"/>
      <c r="H128" s="1665"/>
      <c r="I128" s="599" t="s">
        <v>662</v>
      </c>
      <c r="J128" s="599"/>
      <c r="K128" s="599"/>
      <c r="L128" s="599"/>
      <c r="M128" s="1669"/>
      <c r="N128" s="629"/>
    </row>
    <row r="129" spans="1:14" ht="15" hidden="1" customHeight="1" x14ac:dyDescent="0.2">
      <c r="A129" s="622"/>
      <c r="B129" s="690"/>
      <c r="C129" s="691"/>
      <c r="D129" s="1653"/>
      <c r="E129" s="1631"/>
      <c r="F129" s="1663"/>
      <c r="G129" s="1653"/>
      <c r="H129" s="1665"/>
      <c r="I129" s="599"/>
      <c r="J129" s="599"/>
      <c r="K129" s="599"/>
      <c r="L129" s="599"/>
      <c r="M129" s="722"/>
      <c r="N129" s="629"/>
    </row>
    <row r="130" spans="1:14" ht="15" hidden="1" customHeight="1" x14ac:dyDescent="0.2">
      <c r="A130" s="622"/>
      <c r="B130" s="690"/>
      <c r="C130" s="691"/>
      <c r="D130" s="1653"/>
      <c r="E130" s="1631"/>
      <c r="F130" s="1663"/>
      <c r="G130" s="1653"/>
      <c r="H130" s="1666"/>
      <c r="I130" s="619"/>
      <c r="J130" s="619"/>
      <c r="K130" s="619"/>
      <c r="L130" s="619"/>
      <c r="M130" s="723"/>
      <c r="N130" s="610"/>
    </row>
    <row r="131" spans="1:14" ht="14.25" hidden="1" customHeight="1" x14ac:dyDescent="0.2">
      <c r="A131" s="1624"/>
      <c r="B131" s="1648"/>
      <c r="C131" s="1626"/>
      <c r="D131" s="1627" t="s">
        <v>6</v>
      </c>
      <c r="E131" s="1637" t="s">
        <v>194</v>
      </c>
      <c r="F131" s="1670" t="s">
        <v>41</v>
      </c>
      <c r="G131" s="1672"/>
      <c r="H131" s="1659" t="s">
        <v>625</v>
      </c>
      <c r="I131" s="724" t="s">
        <v>657</v>
      </c>
      <c r="J131" s="599"/>
      <c r="K131" s="599"/>
      <c r="L131" s="599"/>
      <c r="M131" s="675" t="s">
        <v>40</v>
      </c>
      <c r="N131" s="626">
        <v>1</v>
      </c>
    </row>
    <row r="132" spans="1:14" ht="18.75" hidden="1" customHeight="1" x14ac:dyDescent="0.2">
      <c r="A132" s="1624"/>
      <c r="B132" s="1648"/>
      <c r="C132" s="1626"/>
      <c r="D132" s="1629"/>
      <c r="E132" s="1639"/>
      <c r="F132" s="1671"/>
      <c r="G132" s="1673"/>
      <c r="H132" s="1674"/>
      <c r="I132" s="618"/>
      <c r="J132" s="619"/>
      <c r="K132" s="619"/>
      <c r="L132" s="619"/>
      <c r="M132" s="609"/>
      <c r="N132" s="610"/>
    </row>
    <row r="133" spans="1:14" ht="16.5" hidden="1" customHeight="1" x14ac:dyDescent="0.2">
      <c r="A133" s="642"/>
      <c r="B133" s="643"/>
      <c r="C133" s="644"/>
      <c r="D133" s="645"/>
      <c r="E133" s="684"/>
      <c r="F133" s="685"/>
      <c r="G133" s="645"/>
      <c r="H133" s="686"/>
      <c r="I133" s="687" t="s">
        <v>5</v>
      </c>
      <c r="J133" s="688">
        <f>SUM(J127:J132)</f>
        <v>0</v>
      </c>
      <c r="K133" s="688">
        <f>SUM(K127:K132)</f>
        <v>0</v>
      </c>
      <c r="L133" s="688">
        <f>SUM(L127:L132)</f>
        <v>0</v>
      </c>
      <c r="M133" s="689"/>
      <c r="N133" s="652"/>
    </row>
    <row r="134" spans="1:14" ht="33" hidden="1" customHeight="1" x14ac:dyDescent="0.2">
      <c r="A134" s="653" t="s">
        <v>4</v>
      </c>
      <c r="B134" s="715" t="s">
        <v>4</v>
      </c>
      <c r="C134" s="655" t="s">
        <v>628</v>
      </c>
      <c r="D134" s="716"/>
      <c r="E134" s="725" t="s">
        <v>679</v>
      </c>
      <c r="F134" s="717" t="s">
        <v>680</v>
      </c>
      <c r="G134" s="659" t="s">
        <v>37</v>
      </c>
      <c r="H134" s="726"/>
      <c r="I134" s="727"/>
      <c r="J134" s="720"/>
      <c r="K134" s="720"/>
      <c r="L134" s="720"/>
      <c r="M134" s="728"/>
      <c r="N134" s="729"/>
    </row>
    <row r="135" spans="1:14" ht="14.25" hidden="1" customHeight="1" x14ac:dyDescent="0.2">
      <c r="A135" s="622"/>
      <c r="B135" s="690"/>
      <c r="C135" s="691"/>
      <c r="D135" s="593" t="s">
        <v>4</v>
      </c>
      <c r="E135" s="1637" t="s">
        <v>139</v>
      </c>
      <c r="F135" s="730" t="s">
        <v>41</v>
      </c>
      <c r="G135" s="635"/>
      <c r="H135" s="1641" t="s">
        <v>681</v>
      </c>
      <c r="I135" s="613" t="s">
        <v>661</v>
      </c>
      <c r="J135" s="599"/>
      <c r="K135" s="599"/>
      <c r="L135" s="599"/>
      <c r="M135" s="1657" t="s">
        <v>130</v>
      </c>
      <c r="N135" s="731">
        <v>100</v>
      </c>
    </row>
    <row r="136" spans="1:14" ht="12.75" hidden="1" customHeight="1" x14ac:dyDescent="0.2">
      <c r="A136" s="622"/>
      <c r="B136" s="690"/>
      <c r="C136" s="691"/>
      <c r="D136" s="595"/>
      <c r="E136" s="1638"/>
      <c r="F136" s="1667"/>
      <c r="G136" s="635"/>
      <c r="H136" s="1641"/>
      <c r="I136" s="732" t="s">
        <v>657</v>
      </c>
      <c r="J136" s="733"/>
      <c r="K136" s="733"/>
      <c r="L136" s="733"/>
      <c r="M136" s="1643"/>
      <c r="N136" s="731"/>
    </row>
    <row r="137" spans="1:14" ht="15" hidden="1" customHeight="1" x14ac:dyDescent="0.2">
      <c r="A137" s="622"/>
      <c r="B137" s="690"/>
      <c r="C137" s="691"/>
      <c r="D137" s="669"/>
      <c r="E137" s="1638"/>
      <c r="F137" s="1667"/>
      <c r="G137" s="635"/>
      <c r="H137" s="1641"/>
      <c r="I137" s="734"/>
      <c r="J137" s="735"/>
      <c r="K137" s="735"/>
      <c r="L137" s="735"/>
      <c r="M137" s="702"/>
      <c r="N137" s="731"/>
    </row>
    <row r="138" spans="1:14" ht="16.5" hidden="1" customHeight="1" x14ac:dyDescent="0.2">
      <c r="A138" s="622"/>
      <c r="B138" s="690"/>
      <c r="C138" s="691"/>
      <c r="D138" s="669"/>
      <c r="E138" s="1638"/>
      <c r="F138" s="1667"/>
      <c r="G138" s="635"/>
      <c r="H138" s="1641"/>
      <c r="I138" s="736"/>
      <c r="J138" s="737"/>
      <c r="K138" s="737"/>
      <c r="L138" s="737"/>
      <c r="M138" s="609"/>
      <c r="N138" s="679"/>
    </row>
    <row r="139" spans="1:14" ht="15.75" hidden="1" customHeight="1" x14ac:dyDescent="0.2">
      <c r="A139" s="622"/>
      <c r="B139" s="690"/>
      <c r="C139" s="691"/>
      <c r="D139" s="593" t="s">
        <v>6</v>
      </c>
      <c r="E139" s="1637" t="s">
        <v>142</v>
      </c>
      <c r="F139" s="730" t="s">
        <v>41</v>
      </c>
      <c r="G139" s="635"/>
      <c r="H139" s="1641"/>
      <c r="I139" s="613" t="s">
        <v>657</v>
      </c>
      <c r="J139" s="599"/>
      <c r="K139" s="599"/>
      <c r="L139" s="599"/>
      <c r="M139" s="614" t="s">
        <v>145</v>
      </c>
      <c r="N139" s="738">
        <v>10</v>
      </c>
    </row>
    <row r="140" spans="1:14" ht="19.5" hidden="1" customHeight="1" x14ac:dyDescent="0.2">
      <c r="A140" s="622"/>
      <c r="B140" s="690"/>
      <c r="C140" s="691"/>
      <c r="D140" s="630"/>
      <c r="E140" s="1639"/>
      <c r="F140" s="739"/>
      <c r="G140" s="635"/>
      <c r="H140" s="1641"/>
      <c r="I140" s="619"/>
      <c r="J140" s="619"/>
      <c r="K140" s="619"/>
      <c r="L140" s="619"/>
      <c r="M140" s="620"/>
      <c r="N140" s="679"/>
    </row>
    <row r="141" spans="1:14" ht="15" hidden="1" customHeight="1" x14ac:dyDescent="0.2">
      <c r="A141" s="622"/>
      <c r="B141" s="690"/>
      <c r="C141" s="691"/>
      <c r="D141" s="595" t="s">
        <v>24</v>
      </c>
      <c r="E141" s="1637" t="s">
        <v>96</v>
      </c>
      <c r="F141" s="1661" t="s">
        <v>682</v>
      </c>
      <c r="G141" s="635"/>
      <c r="H141" s="1641"/>
      <c r="I141" s="613" t="s">
        <v>664</v>
      </c>
      <c r="J141" s="599"/>
      <c r="K141" s="599"/>
      <c r="L141" s="599"/>
      <c r="M141" s="740" t="s">
        <v>40</v>
      </c>
      <c r="N141" s="676">
        <v>1</v>
      </c>
    </row>
    <row r="142" spans="1:14" ht="21" hidden="1" customHeight="1" x14ac:dyDescent="0.2">
      <c r="A142" s="622"/>
      <c r="B142" s="690"/>
      <c r="C142" s="708"/>
      <c r="D142" s="595"/>
      <c r="E142" s="1638"/>
      <c r="F142" s="1681"/>
      <c r="G142" s="635"/>
      <c r="H142" s="1641"/>
      <c r="I142" s="613"/>
      <c r="J142" s="599"/>
      <c r="K142" s="599"/>
      <c r="L142" s="599"/>
      <c r="M142" s="614"/>
      <c r="N142" s="731"/>
    </row>
    <row r="143" spans="1:14" ht="18.75" hidden="1" customHeight="1" x14ac:dyDescent="0.2">
      <c r="A143" s="622"/>
      <c r="B143" s="690"/>
      <c r="C143" s="708"/>
      <c r="D143" s="630"/>
      <c r="E143" s="1680"/>
      <c r="F143" s="1681"/>
      <c r="G143" s="635"/>
      <c r="H143" s="1641"/>
      <c r="I143" s="631"/>
      <c r="J143" s="619"/>
      <c r="K143" s="619"/>
      <c r="L143" s="619"/>
      <c r="M143" s="632"/>
      <c r="N143" s="610"/>
    </row>
    <row r="144" spans="1:14" ht="16.5" hidden="1" customHeight="1" x14ac:dyDescent="0.2">
      <c r="A144" s="642"/>
      <c r="B144" s="643"/>
      <c r="C144" s="644"/>
      <c r="D144" s="645"/>
      <c r="E144" s="684"/>
      <c r="F144" s="685"/>
      <c r="G144" s="645"/>
      <c r="H144" s="686"/>
      <c r="I144" s="649" t="s">
        <v>5</v>
      </c>
      <c r="J144" s="650">
        <f>SUM(J135:J143)</f>
        <v>0</v>
      </c>
      <c r="K144" s="650">
        <f>SUM(K135:K143)</f>
        <v>0</v>
      </c>
      <c r="L144" s="650">
        <f>SUM(L135:L143)</f>
        <v>0</v>
      </c>
      <c r="M144" s="689"/>
      <c r="N144" s="652"/>
    </row>
    <row r="145" spans="1:14" ht="29.25" hidden="1" customHeight="1" x14ac:dyDescent="0.2">
      <c r="A145" s="622" t="s">
        <v>4</v>
      </c>
      <c r="B145" s="690" t="s">
        <v>4</v>
      </c>
      <c r="C145" s="691" t="s">
        <v>30</v>
      </c>
      <c r="D145" s="677"/>
      <c r="E145" s="741" t="s">
        <v>683</v>
      </c>
      <c r="F145" s="742" t="s">
        <v>684</v>
      </c>
      <c r="G145" s="743" t="s">
        <v>37</v>
      </c>
      <c r="H145" s="744"/>
      <c r="I145" s="720"/>
      <c r="J145" s="745"/>
      <c r="K145" s="745"/>
      <c r="L145" s="745"/>
      <c r="M145" s="746"/>
      <c r="N145" s="700"/>
    </row>
    <row r="146" spans="1:14" ht="14.25" hidden="1" customHeight="1" x14ac:dyDescent="0.2">
      <c r="A146" s="622"/>
      <c r="B146" s="690"/>
      <c r="C146" s="691"/>
      <c r="D146" s="747" t="s">
        <v>4</v>
      </c>
      <c r="E146" s="1637" t="s">
        <v>94</v>
      </c>
      <c r="F146" s="1661" t="s">
        <v>682</v>
      </c>
      <c r="G146" s="635"/>
      <c r="H146" s="1640" t="s">
        <v>685</v>
      </c>
      <c r="I146" s="701" t="s">
        <v>661</v>
      </c>
      <c r="J146" s="599"/>
      <c r="K146" s="599"/>
      <c r="L146" s="599"/>
      <c r="M146" s="740" t="s">
        <v>40</v>
      </c>
      <c r="N146" s="748">
        <v>1</v>
      </c>
    </row>
    <row r="147" spans="1:14" ht="13.5" hidden="1" customHeight="1" x14ac:dyDescent="0.2">
      <c r="A147" s="622"/>
      <c r="B147" s="690"/>
      <c r="C147" s="691"/>
      <c r="D147" s="747"/>
      <c r="E147" s="1638"/>
      <c r="F147" s="1681"/>
      <c r="G147" s="635"/>
      <c r="H147" s="1641"/>
      <c r="I147" s="701"/>
      <c r="J147" s="599"/>
      <c r="K147" s="599"/>
      <c r="L147" s="599"/>
      <c r="M147" s="749"/>
      <c r="N147" s="748"/>
    </row>
    <row r="148" spans="1:14" ht="26.25" hidden="1" customHeight="1" x14ac:dyDescent="0.2">
      <c r="A148" s="622"/>
      <c r="B148" s="690"/>
      <c r="C148" s="691"/>
      <c r="D148" s="750"/>
      <c r="E148" s="1638"/>
      <c r="F148" s="751"/>
      <c r="G148" s="635"/>
      <c r="H148" s="1641"/>
      <c r="I148" s="608"/>
      <c r="J148" s="619"/>
      <c r="K148" s="619"/>
      <c r="L148" s="619"/>
      <c r="M148" s="749"/>
      <c r="N148" s="748"/>
    </row>
    <row r="149" spans="1:14" ht="15" hidden="1" customHeight="1" x14ac:dyDescent="0.2">
      <c r="A149" s="752"/>
      <c r="B149" s="753"/>
      <c r="C149" s="754"/>
      <c r="D149" s="645"/>
      <c r="E149" s="684"/>
      <c r="F149" s="685"/>
      <c r="G149" s="645"/>
      <c r="H149" s="686"/>
      <c r="I149" s="688" t="s">
        <v>5</v>
      </c>
      <c r="J149" s="648">
        <f>SUM(J146:J148)</f>
        <v>0</v>
      </c>
      <c r="K149" s="648">
        <f>SUM(K146:K148)</f>
        <v>0</v>
      </c>
      <c r="L149" s="648">
        <f>SUM(L146:L148)</f>
        <v>0</v>
      </c>
      <c r="M149" s="689"/>
      <c r="N149" s="652"/>
    </row>
    <row r="150" spans="1:14" ht="27" hidden="1" customHeight="1" x14ac:dyDescent="0.2">
      <c r="A150" s="622" t="s">
        <v>4</v>
      </c>
      <c r="B150" s="690" t="s">
        <v>4</v>
      </c>
      <c r="C150" s="624" t="s">
        <v>635</v>
      </c>
      <c r="D150" s="677"/>
      <c r="E150" s="755" t="s">
        <v>686</v>
      </c>
      <c r="F150" s="756"/>
      <c r="G150" s="757" t="s">
        <v>37</v>
      </c>
      <c r="H150" s="1675" t="s">
        <v>627</v>
      </c>
      <c r="I150" s="758"/>
      <c r="J150" s="759"/>
      <c r="K150" s="759"/>
      <c r="L150" s="759"/>
      <c r="M150" s="760"/>
      <c r="N150" s="664"/>
    </row>
    <row r="151" spans="1:14" ht="13.5" hidden="1" customHeight="1" x14ac:dyDescent="0.2">
      <c r="A151" s="622"/>
      <c r="B151" s="690"/>
      <c r="C151" s="636"/>
      <c r="D151" s="669" t="s">
        <v>4</v>
      </c>
      <c r="E151" s="761" t="s">
        <v>67</v>
      </c>
      <c r="F151" s="762"/>
      <c r="G151" s="669"/>
      <c r="H151" s="1641"/>
      <c r="I151" s="613" t="s">
        <v>657</v>
      </c>
      <c r="J151" s="599"/>
      <c r="K151" s="599"/>
      <c r="L151" s="599"/>
      <c r="M151" s="1657" t="s">
        <v>99</v>
      </c>
      <c r="N151" s="626">
        <v>100</v>
      </c>
    </row>
    <row r="152" spans="1:14" ht="16.5" hidden="1" customHeight="1" x14ac:dyDescent="0.2">
      <c r="A152" s="622"/>
      <c r="B152" s="690"/>
      <c r="C152" s="636"/>
      <c r="D152" s="677"/>
      <c r="E152" s="763"/>
      <c r="F152" s="764"/>
      <c r="G152" s="635"/>
      <c r="H152" s="765"/>
      <c r="I152" s="631"/>
      <c r="J152" s="619"/>
      <c r="K152" s="619"/>
      <c r="L152" s="619"/>
      <c r="M152" s="1676"/>
      <c r="N152" s="629"/>
    </row>
    <row r="153" spans="1:14" s="8" customFormat="1" ht="54.75" hidden="1" customHeight="1" x14ac:dyDescent="0.2">
      <c r="A153" s="622"/>
      <c r="B153" s="690"/>
      <c r="C153" s="691"/>
      <c r="D153" s="669" t="s">
        <v>6</v>
      </c>
      <c r="E153" s="766" t="s">
        <v>687</v>
      </c>
      <c r="F153" s="767"/>
      <c r="G153" s="743"/>
      <c r="H153" s="768"/>
      <c r="I153" s="769" t="s">
        <v>657</v>
      </c>
      <c r="J153" s="770"/>
      <c r="K153" s="770"/>
      <c r="L153" s="770"/>
      <c r="M153" s="1676"/>
      <c r="N153" s="771"/>
    </row>
    <row r="154" spans="1:14" ht="15" hidden="1" customHeight="1" x14ac:dyDescent="0.2">
      <c r="A154" s="752"/>
      <c r="B154" s="753"/>
      <c r="C154" s="754"/>
      <c r="D154" s="645"/>
      <c r="E154" s="684"/>
      <c r="F154" s="685"/>
      <c r="G154" s="645"/>
      <c r="H154" s="686"/>
      <c r="I154" s="687" t="s">
        <v>5</v>
      </c>
      <c r="J154" s="650">
        <f t="shared" ref="J154:L154" si="1">SUM(J151:J153)</f>
        <v>0</v>
      </c>
      <c r="K154" s="650">
        <f t="shared" si="1"/>
        <v>0</v>
      </c>
      <c r="L154" s="650">
        <f t="shared" si="1"/>
        <v>0</v>
      </c>
      <c r="M154" s="689"/>
      <c r="N154" s="652"/>
    </row>
    <row r="155" spans="1:14" ht="14.25" hidden="1" customHeight="1" x14ac:dyDescent="0.2">
      <c r="A155" s="772" t="s">
        <v>4</v>
      </c>
      <c r="B155" s="773" t="s">
        <v>4</v>
      </c>
      <c r="C155" s="1677" t="s">
        <v>7</v>
      </c>
      <c r="D155" s="1678"/>
      <c r="E155" s="1678"/>
      <c r="F155" s="1678"/>
      <c r="G155" s="1678"/>
      <c r="H155" s="1678"/>
      <c r="I155" s="1679"/>
      <c r="J155" s="774">
        <f>J154+J149+J144+J133+J125+J110+J100</f>
        <v>0</v>
      </c>
      <c r="K155" s="774">
        <f>K154+K149+K144+K133+K125+K110+K100</f>
        <v>0</v>
      </c>
      <c r="L155" s="774">
        <f>L154+L149+L144+L133+L125+L110+L100</f>
        <v>0</v>
      </c>
      <c r="M155" s="775"/>
      <c r="N155" s="776"/>
    </row>
    <row r="156" spans="1:14" ht="14.25" customHeight="1" thickBot="1" x14ac:dyDescent="0.25">
      <c r="A156" s="47" t="s">
        <v>4</v>
      </c>
      <c r="B156" s="118" t="s">
        <v>6</v>
      </c>
      <c r="C156" s="1416" t="s">
        <v>28</v>
      </c>
      <c r="D156" s="1416"/>
      <c r="E156" s="1416"/>
      <c r="F156" s="1416"/>
      <c r="G156" s="1416"/>
      <c r="H156" s="1416"/>
      <c r="I156" s="1416"/>
      <c r="J156" s="1417"/>
      <c r="K156" s="1417"/>
      <c r="L156" s="1417"/>
      <c r="M156" s="1416"/>
      <c r="N156" s="1418"/>
    </row>
    <row r="157" spans="1:14" ht="30" customHeight="1" x14ac:dyDescent="0.2">
      <c r="A157" s="494" t="s">
        <v>4</v>
      </c>
      <c r="B157" s="117" t="s">
        <v>6</v>
      </c>
      <c r="C157" s="777" t="s">
        <v>4</v>
      </c>
      <c r="D157" s="778"/>
      <c r="E157" s="779" t="s">
        <v>47</v>
      </c>
      <c r="F157" s="780" t="s">
        <v>85</v>
      </c>
      <c r="G157" s="781"/>
      <c r="H157" s="782"/>
      <c r="I157" s="783"/>
      <c r="J157" s="784"/>
      <c r="K157" s="784"/>
      <c r="L157" s="784"/>
      <c r="M157" s="785"/>
      <c r="N157" s="786"/>
    </row>
    <row r="158" spans="1:14" ht="14.25" customHeight="1" x14ac:dyDescent="0.2">
      <c r="A158" s="447"/>
      <c r="B158" s="448"/>
      <c r="C158" s="529"/>
      <c r="D158" s="449" t="s">
        <v>4</v>
      </c>
      <c r="E158" s="476" t="s">
        <v>43</v>
      </c>
      <c r="F158" s="457"/>
      <c r="G158" s="482">
        <v>6</v>
      </c>
      <c r="H158" s="1583" t="s">
        <v>688</v>
      </c>
      <c r="I158" s="49" t="s">
        <v>22</v>
      </c>
      <c r="J158" s="40">
        <f>2865.4+10.5+56.3-400-5</f>
        <v>2527.1999999999998</v>
      </c>
      <c r="K158" s="40">
        <f>2865.4+10.5+56.3-400-5</f>
        <v>2527.1999999999998</v>
      </c>
      <c r="L158" s="40"/>
      <c r="M158" s="787"/>
      <c r="N158" s="127"/>
    </row>
    <row r="159" spans="1:14" ht="14.25" customHeight="1" x14ac:dyDescent="0.2">
      <c r="A159" s="447"/>
      <c r="B159" s="448"/>
      <c r="C159" s="529"/>
      <c r="D159" s="449"/>
      <c r="E159" s="476"/>
      <c r="F159" s="457"/>
      <c r="G159" s="482"/>
      <c r="H159" s="1583"/>
      <c r="I159" s="49" t="s">
        <v>51</v>
      </c>
      <c r="J159" s="40">
        <v>2062.6</v>
      </c>
      <c r="K159" s="40">
        <v>2062.6</v>
      </c>
      <c r="L159" s="40"/>
      <c r="M159" s="337"/>
      <c r="N159" s="338"/>
    </row>
    <row r="160" spans="1:14" ht="14.25" customHeight="1" x14ac:dyDescent="0.2">
      <c r="A160" s="447"/>
      <c r="B160" s="448"/>
      <c r="C160" s="529"/>
      <c r="D160" s="449"/>
      <c r="E160" s="476"/>
      <c r="F160" s="457"/>
      <c r="G160" s="482"/>
      <c r="H160" s="1583"/>
      <c r="I160" s="49" t="s">
        <v>59</v>
      </c>
      <c r="J160" s="40">
        <f>97+75.2+63.9</f>
        <v>236.1</v>
      </c>
      <c r="K160" s="40">
        <f>97+75.2+63.9</f>
        <v>236.1</v>
      </c>
      <c r="L160" s="40"/>
      <c r="M160" s="337"/>
      <c r="N160" s="338"/>
    </row>
    <row r="161" spans="1:15" ht="14.25" customHeight="1" x14ac:dyDescent="0.2">
      <c r="A161" s="447"/>
      <c r="B161" s="448"/>
      <c r="C161" s="529"/>
      <c r="D161" s="449"/>
      <c r="E161" s="476"/>
      <c r="F161" s="457"/>
      <c r="G161" s="482"/>
      <c r="H161" s="1583"/>
      <c r="I161" s="788" t="s">
        <v>57</v>
      </c>
      <c r="J161" s="547">
        <v>10</v>
      </c>
      <c r="K161" s="547">
        <v>10</v>
      </c>
      <c r="L161" s="547"/>
      <c r="M161" s="789"/>
      <c r="N161" s="790"/>
    </row>
    <row r="162" spans="1:15" ht="14.25" customHeight="1" x14ac:dyDescent="0.2">
      <c r="A162" s="447"/>
      <c r="B162" s="448"/>
      <c r="C162" s="529"/>
      <c r="D162" s="449"/>
      <c r="E162" s="1419" t="s">
        <v>61</v>
      </c>
      <c r="F162" s="457"/>
      <c r="G162" s="449"/>
      <c r="H162" s="1579"/>
      <c r="I162" s="49" t="s">
        <v>22</v>
      </c>
      <c r="J162" s="40">
        <v>118.8</v>
      </c>
      <c r="K162" s="40">
        <v>118.8</v>
      </c>
      <c r="L162" s="40"/>
      <c r="M162" s="460" t="s">
        <v>35</v>
      </c>
      <c r="N162" s="23">
        <v>6</v>
      </c>
    </row>
    <row r="163" spans="1:15" ht="13.5" customHeight="1" x14ac:dyDescent="0.2">
      <c r="A163" s="447"/>
      <c r="B163" s="448"/>
      <c r="C163" s="529"/>
      <c r="D163" s="449"/>
      <c r="E163" s="1419"/>
      <c r="F163" s="451"/>
      <c r="G163" s="449"/>
      <c r="H163" s="1579"/>
      <c r="I163" s="49"/>
      <c r="J163" s="40"/>
      <c r="K163" s="40"/>
      <c r="L163" s="40"/>
      <c r="M163" s="350"/>
      <c r="N163" s="199"/>
    </row>
    <row r="164" spans="1:15" ht="28.5" customHeight="1" x14ac:dyDescent="0.2">
      <c r="A164" s="447"/>
      <c r="B164" s="448"/>
      <c r="C164" s="529"/>
      <c r="D164" s="449"/>
      <c r="E164" s="791" t="s">
        <v>62</v>
      </c>
      <c r="F164" s="451"/>
      <c r="G164" s="449"/>
      <c r="H164" s="792"/>
      <c r="I164" s="49"/>
      <c r="J164" s="40"/>
      <c r="K164" s="40"/>
      <c r="L164" s="40"/>
      <c r="M164" s="50" t="s">
        <v>689</v>
      </c>
      <c r="N164" s="793">
        <v>2</v>
      </c>
    </row>
    <row r="165" spans="1:15" ht="19.5" customHeight="1" x14ac:dyDescent="0.2">
      <c r="A165" s="447"/>
      <c r="B165" s="448"/>
      <c r="C165" s="529"/>
      <c r="D165" s="449"/>
      <c r="E165" s="794"/>
      <c r="F165" s="451"/>
      <c r="G165" s="449"/>
      <c r="H165" s="792"/>
      <c r="I165" s="49"/>
      <c r="J165" s="40"/>
      <c r="K165" s="40"/>
      <c r="L165" s="40"/>
      <c r="M165" s="350" t="s">
        <v>102</v>
      </c>
      <c r="N165" s="795">
        <v>4</v>
      </c>
    </row>
    <row r="166" spans="1:15" ht="26.25" customHeight="1" x14ac:dyDescent="0.2">
      <c r="A166" s="447"/>
      <c r="B166" s="448"/>
      <c r="C166" s="529"/>
      <c r="D166" s="449"/>
      <c r="E166" s="125" t="s">
        <v>63</v>
      </c>
      <c r="F166" s="451"/>
      <c r="G166" s="449"/>
      <c r="H166" s="792"/>
      <c r="I166" s="796"/>
      <c r="J166" s="40"/>
      <c r="K166" s="40"/>
      <c r="L166" s="40"/>
      <c r="M166" s="350" t="s">
        <v>103</v>
      </c>
      <c r="N166" s="797" t="s">
        <v>690</v>
      </c>
    </row>
    <row r="167" spans="1:15" ht="15.75" customHeight="1" x14ac:dyDescent="0.2">
      <c r="A167" s="447"/>
      <c r="B167" s="448"/>
      <c r="C167" s="529"/>
      <c r="D167" s="482"/>
      <c r="E167" s="1420" t="s">
        <v>95</v>
      </c>
      <c r="F167" s="451"/>
      <c r="G167" s="449"/>
      <c r="H167" s="254"/>
      <c r="I167" s="49"/>
      <c r="J167" s="40"/>
      <c r="K167" s="40"/>
      <c r="L167" s="40"/>
      <c r="M167" s="1421" t="s">
        <v>197</v>
      </c>
      <c r="N167" s="97">
        <v>6</v>
      </c>
    </row>
    <row r="168" spans="1:15" ht="24.75" customHeight="1" x14ac:dyDescent="0.2">
      <c r="A168" s="447"/>
      <c r="B168" s="448"/>
      <c r="C168" s="529"/>
      <c r="D168" s="798"/>
      <c r="E168" s="1614"/>
      <c r="F168" s="469"/>
      <c r="G168" s="449"/>
      <c r="H168" s="254"/>
      <c r="I168" s="49"/>
      <c r="J168" s="40"/>
      <c r="K168" s="40"/>
      <c r="L168" s="40"/>
      <c r="M168" s="1413"/>
      <c r="N168" s="474"/>
    </row>
    <row r="169" spans="1:15" ht="14.25" customHeight="1" x14ac:dyDescent="0.2">
      <c r="A169" s="447"/>
      <c r="B169" s="448"/>
      <c r="C169" s="529"/>
      <c r="D169" s="482" t="s">
        <v>6</v>
      </c>
      <c r="E169" s="251" t="s">
        <v>114</v>
      </c>
      <c r="F169" s="457"/>
      <c r="G169" s="449"/>
      <c r="H169" s="254"/>
      <c r="I169" s="799"/>
      <c r="J169" s="275"/>
      <c r="K169" s="275"/>
      <c r="L169" s="275"/>
      <c r="M169" s="460"/>
      <c r="N169" s="137"/>
    </row>
    <row r="170" spans="1:15" ht="52.5" customHeight="1" x14ac:dyDescent="0.2">
      <c r="A170" s="447"/>
      <c r="B170" s="448"/>
      <c r="C170" s="529"/>
      <c r="D170" s="482"/>
      <c r="E170" s="800" t="s">
        <v>251</v>
      </c>
      <c r="F170" s="451"/>
      <c r="G170" s="449"/>
      <c r="H170" s="254"/>
      <c r="I170" s="51" t="s">
        <v>22</v>
      </c>
      <c r="J170" s="39">
        <v>400</v>
      </c>
      <c r="K170" s="39">
        <v>400</v>
      </c>
      <c r="L170" s="39"/>
      <c r="M170" s="153" t="s">
        <v>111</v>
      </c>
      <c r="N170" s="801">
        <v>21</v>
      </c>
      <c r="O170" s="31"/>
    </row>
    <row r="171" spans="1:15" ht="32.25" customHeight="1" x14ac:dyDescent="0.2">
      <c r="A171" s="447"/>
      <c r="B171" s="448"/>
      <c r="C171" s="529"/>
      <c r="D171" s="482"/>
      <c r="E171" s="1682" t="s">
        <v>115</v>
      </c>
      <c r="F171" s="451"/>
      <c r="G171" s="449"/>
      <c r="H171" s="254"/>
      <c r="I171" s="52" t="s">
        <v>22</v>
      </c>
      <c r="J171" s="34">
        <v>31.2</v>
      </c>
      <c r="K171" s="34">
        <v>31.2</v>
      </c>
      <c r="L171" s="34"/>
      <c r="M171" s="1412" t="s">
        <v>146</v>
      </c>
      <c r="N171" s="802">
        <v>18</v>
      </c>
      <c r="O171" s="31"/>
    </row>
    <row r="172" spans="1:15" ht="15.75" customHeight="1" x14ac:dyDescent="0.2">
      <c r="A172" s="447"/>
      <c r="B172" s="448"/>
      <c r="C172" s="529"/>
      <c r="D172" s="798"/>
      <c r="E172" s="1683"/>
      <c r="F172" s="451"/>
      <c r="G172" s="449"/>
      <c r="H172" s="254"/>
      <c r="I172" s="51"/>
      <c r="J172" s="39"/>
      <c r="K172" s="39"/>
      <c r="L172" s="39"/>
      <c r="M172" s="1603"/>
      <c r="N172" s="148"/>
      <c r="O172" s="31"/>
    </row>
    <row r="173" spans="1:15" ht="18" customHeight="1" x14ac:dyDescent="0.2">
      <c r="A173" s="1314"/>
      <c r="B173" s="1315"/>
      <c r="C173" s="1570"/>
      <c r="D173" s="1327" t="s">
        <v>24</v>
      </c>
      <c r="E173" s="1219" t="s">
        <v>36</v>
      </c>
      <c r="F173" s="1399"/>
      <c r="G173" s="1572"/>
      <c r="H173" s="803"/>
      <c r="I173" s="49" t="s">
        <v>22</v>
      </c>
      <c r="J173" s="40">
        <v>59.5</v>
      </c>
      <c r="K173" s="40">
        <v>59.5</v>
      </c>
      <c r="L173" s="40"/>
      <c r="M173" s="1684" t="s">
        <v>45</v>
      </c>
      <c r="N173" s="1685">
        <v>7</v>
      </c>
    </row>
    <row r="174" spans="1:15" ht="18" customHeight="1" x14ac:dyDescent="0.2">
      <c r="A174" s="1314"/>
      <c r="B174" s="1315"/>
      <c r="C174" s="1570"/>
      <c r="D174" s="1327"/>
      <c r="E174" s="1402"/>
      <c r="F174" s="1403"/>
      <c r="G174" s="1572"/>
      <c r="H174" s="803"/>
      <c r="I174" s="51"/>
      <c r="J174" s="39"/>
      <c r="K174" s="39"/>
      <c r="L174" s="39"/>
      <c r="M174" s="1415"/>
      <c r="N174" s="1686"/>
    </row>
    <row r="175" spans="1:15" ht="18" customHeight="1" x14ac:dyDescent="0.2">
      <c r="A175" s="1314"/>
      <c r="B175" s="1401"/>
      <c r="C175" s="1570"/>
      <c r="D175" s="1687" t="s">
        <v>29</v>
      </c>
      <c r="E175" s="1408" t="s">
        <v>198</v>
      </c>
      <c r="F175" s="1688"/>
      <c r="G175" s="1581"/>
      <c r="H175" s="1583"/>
      <c r="I175" s="52" t="s">
        <v>22</v>
      </c>
      <c r="J175" s="34">
        <v>44</v>
      </c>
      <c r="K175" s="34">
        <v>44</v>
      </c>
      <c r="L175" s="34"/>
      <c r="M175" s="804" t="s">
        <v>125</v>
      </c>
      <c r="N175" s="805"/>
    </row>
    <row r="176" spans="1:15" ht="18.75" customHeight="1" x14ac:dyDescent="0.2">
      <c r="A176" s="1314"/>
      <c r="B176" s="1401"/>
      <c r="C176" s="1570"/>
      <c r="D176" s="1327"/>
      <c r="E176" s="1350"/>
      <c r="F176" s="1688"/>
      <c r="G176" s="1581"/>
      <c r="H176" s="1583"/>
      <c r="I176" s="49" t="s">
        <v>59</v>
      </c>
      <c r="J176" s="40">
        <v>55</v>
      </c>
      <c r="K176" s="40">
        <v>55</v>
      </c>
      <c r="L176" s="40"/>
      <c r="M176" s="50" t="s">
        <v>144</v>
      </c>
      <c r="N176" s="806">
        <v>1</v>
      </c>
    </row>
    <row r="177" spans="1:14" ht="25.5" customHeight="1" x14ac:dyDescent="0.2">
      <c r="A177" s="1314"/>
      <c r="B177" s="1401"/>
      <c r="C177" s="1570"/>
      <c r="D177" s="1327"/>
      <c r="E177" s="1350"/>
      <c r="F177" s="1688"/>
      <c r="G177" s="1581"/>
      <c r="H177" s="1583"/>
      <c r="I177" s="49"/>
      <c r="J177" s="40"/>
      <c r="K177" s="40"/>
      <c r="L177" s="40"/>
      <c r="M177" s="472" t="s">
        <v>110</v>
      </c>
      <c r="N177" s="807">
        <v>1</v>
      </c>
    </row>
    <row r="178" spans="1:14" ht="15" customHeight="1" x14ac:dyDescent="0.2">
      <c r="A178" s="447"/>
      <c r="B178" s="448"/>
      <c r="C178" s="529"/>
      <c r="D178" s="470"/>
      <c r="E178" s="476"/>
      <c r="F178" s="451"/>
      <c r="G178" s="452"/>
      <c r="H178" s="803"/>
      <c r="I178" s="49"/>
      <c r="J178" s="40"/>
      <c r="K178" s="40"/>
      <c r="L178" s="40"/>
      <c r="M178" s="50" t="s">
        <v>199</v>
      </c>
      <c r="N178" s="806">
        <v>1</v>
      </c>
    </row>
    <row r="179" spans="1:14" ht="15" customHeight="1" x14ac:dyDescent="0.2">
      <c r="A179" s="447"/>
      <c r="B179" s="448"/>
      <c r="C179" s="529"/>
      <c r="D179" s="470"/>
      <c r="E179" s="476"/>
      <c r="F179" s="457"/>
      <c r="G179" s="452"/>
      <c r="H179" s="803"/>
      <c r="I179" s="49"/>
      <c r="J179" s="40"/>
      <c r="K179" s="40"/>
      <c r="L179" s="40"/>
      <c r="M179" s="460" t="s">
        <v>200</v>
      </c>
      <c r="N179" s="808">
        <v>1</v>
      </c>
    </row>
    <row r="180" spans="1:14" ht="25.5" customHeight="1" x14ac:dyDescent="0.2">
      <c r="A180" s="447"/>
      <c r="B180" s="448"/>
      <c r="C180" s="529"/>
      <c r="D180" s="470"/>
      <c r="E180" s="476"/>
      <c r="F180" s="457"/>
      <c r="G180" s="452"/>
      <c r="H180" s="803"/>
      <c r="I180" s="49"/>
      <c r="J180" s="40"/>
      <c r="K180" s="40"/>
      <c r="L180" s="40"/>
      <c r="M180" s="550" t="s">
        <v>691</v>
      </c>
      <c r="N180" s="809">
        <v>1</v>
      </c>
    </row>
    <row r="181" spans="1:14" ht="22.5" customHeight="1" x14ac:dyDescent="0.2">
      <c r="A181" s="1314"/>
      <c r="B181" s="1401"/>
      <c r="C181" s="1570"/>
      <c r="D181" s="1226" t="s">
        <v>628</v>
      </c>
      <c r="E181" s="1320" t="s">
        <v>93</v>
      </c>
      <c r="F181" s="1399" t="s">
        <v>201</v>
      </c>
      <c r="G181" s="1581"/>
      <c r="H181" s="803"/>
      <c r="I181" s="52" t="s">
        <v>57</v>
      </c>
      <c r="J181" s="34">
        <v>188.7</v>
      </c>
      <c r="K181" s="34">
        <v>188.7</v>
      </c>
      <c r="L181" s="34"/>
      <c r="M181" s="458" t="s">
        <v>202</v>
      </c>
      <c r="N181" s="810">
        <v>205</v>
      </c>
    </row>
    <row r="182" spans="1:14" ht="26.25" customHeight="1" x14ac:dyDescent="0.2">
      <c r="A182" s="1314"/>
      <c r="B182" s="1401"/>
      <c r="C182" s="1570"/>
      <c r="D182" s="1215"/>
      <c r="E182" s="1402"/>
      <c r="F182" s="1403"/>
      <c r="G182" s="1581"/>
      <c r="H182" s="803"/>
      <c r="I182" s="51" t="s">
        <v>59</v>
      </c>
      <c r="J182" s="39">
        <v>250</v>
      </c>
      <c r="K182" s="39">
        <v>250</v>
      </c>
      <c r="L182" s="39"/>
      <c r="M182" s="488" t="s">
        <v>203</v>
      </c>
      <c r="N182" s="811">
        <f>65+18</f>
        <v>83</v>
      </c>
    </row>
    <row r="183" spans="1:14" ht="19.5" customHeight="1" x14ac:dyDescent="0.2">
      <c r="A183" s="464"/>
      <c r="B183" s="448"/>
      <c r="C183" s="559"/>
      <c r="D183" s="482" t="s">
        <v>30</v>
      </c>
      <c r="E183" s="1350" t="s">
        <v>134</v>
      </c>
      <c r="F183" s="485"/>
      <c r="G183" s="452"/>
      <c r="H183" s="1583"/>
      <c r="I183" s="49" t="s">
        <v>59</v>
      </c>
      <c r="J183" s="40">
        <v>3</v>
      </c>
      <c r="K183" s="40">
        <v>3</v>
      </c>
      <c r="L183" s="40"/>
      <c r="M183" s="492" t="s">
        <v>135</v>
      </c>
      <c r="N183" s="355">
        <v>1</v>
      </c>
    </row>
    <row r="184" spans="1:14" ht="15" customHeight="1" x14ac:dyDescent="0.2">
      <c r="A184" s="464"/>
      <c r="B184" s="448"/>
      <c r="C184" s="559"/>
      <c r="D184" s="798"/>
      <c r="E184" s="1350"/>
      <c r="F184" s="63"/>
      <c r="G184" s="168"/>
      <c r="H184" s="1689"/>
      <c r="I184" s="51"/>
      <c r="J184" s="39"/>
      <c r="K184" s="39"/>
      <c r="L184" s="39"/>
      <c r="M184" s="100"/>
      <c r="N184" s="543"/>
    </row>
    <row r="185" spans="1:14" ht="18" customHeight="1" thickBot="1" x14ac:dyDescent="0.25">
      <c r="A185" s="447"/>
      <c r="B185" s="448"/>
      <c r="C185" s="553"/>
      <c r="D185" s="812"/>
      <c r="E185" s="813"/>
      <c r="F185" s="814"/>
      <c r="G185" s="558"/>
      <c r="H185" s="815"/>
      <c r="I185" s="816" t="s">
        <v>5</v>
      </c>
      <c r="J185" s="72">
        <f>SUM(J158:J184)</f>
        <v>5986.1</v>
      </c>
      <c r="K185" s="72">
        <f>SUM(K158:K184)</f>
        <v>5986.1</v>
      </c>
      <c r="L185" s="72">
        <f>SUM(L158:L184)</f>
        <v>0</v>
      </c>
      <c r="M185" s="817"/>
      <c r="N185" s="580"/>
    </row>
    <row r="186" spans="1:14" ht="27.75" customHeight="1" x14ac:dyDescent="0.2">
      <c r="A186" s="477" t="s">
        <v>4</v>
      </c>
      <c r="B186" s="479" t="s">
        <v>6</v>
      </c>
      <c r="C186" s="818" t="s">
        <v>6</v>
      </c>
      <c r="D186" s="481"/>
      <c r="E186" s="278" t="s">
        <v>204</v>
      </c>
      <c r="F186" s="279"/>
      <c r="G186" s="280"/>
      <c r="H186" s="782"/>
      <c r="I186" s="44"/>
      <c r="J186" s="783"/>
      <c r="K186" s="783"/>
      <c r="L186" s="783"/>
      <c r="M186" s="819"/>
      <c r="N186" s="820"/>
    </row>
    <row r="187" spans="1:14" ht="17.25" customHeight="1" x14ac:dyDescent="0.2">
      <c r="A187" s="464"/>
      <c r="B187" s="448"/>
      <c r="C187" s="559"/>
      <c r="D187" s="499" t="s">
        <v>4</v>
      </c>
      <c r="E187" s="1320" t="s">
        <v>88</v>
      </c>
      <c r="F187" s="1399" t="s">
        <v>179</v>
      </c>
      <c r="G187" s="470">
        <v>6</v>
      </c>
      <c r="H187" s="1578" t="s">
        <v>692</v>
      </c>
      <c r="I187" s="49" t="s">
        <v>57</v>
      </c>
      <c r="J187" s="49">
        <f>+K187</f>
        <v>53.8</v>
      </c>
      <c r="K187" s="49">
        <f>33.4+48-27.6</f>
        <v>53.8</v>
      </c>
      <c r="L187" s="821"/>
      <c r="M187" s="460" t="s">
        <v>137</v>
      </c>
      <c r="N187" s="822">
        <v>9</v>
      </c>
    </row>
    <row r="188" spans="1:14" ht="12" customHeight="1" x14ac:dyDescent="0.2">
      <c r="A188" s="464"/>
      <c r="B188" s="448"/>
      <c r="C188" s="559"/>
      <c r="D188" s="470"/>
      <c r="E188" s="1219"/>
      <c r="F188" s="1400"/>
      <c r="G188" s="470"/>
      <c r="H188" s="1579"/>
      <c r="I188" s="49" t="s">
        <v>59</v>
      </c>
      <c r="J188" s="49">
        <v>6.8</v>
      </c>
      <c r="K188" s="49">
        <v>6.8</v>
      </c>
      <c r="L188" s="821"/>
      <c r="M188" s="460"/>
      <c r="N188" s="357"/>
    </row>
    <row r="189" spans="1:14" ht="11.25" customHeight="1" x14ac:dyDescent="0.2">
      <c r="A189" s="464"/>
      <c r="B189" s="448"/>
      <c r="C189" s="559"/>
      <c r="D189" s="470"/>
      <c r="E189" s="1613"/>
      <c r="F189" s="1690"/>
      <c r="G189" s="452"/>
      <c r="H189" s="1691"/>
      <c r="I189" s="49"/>
      <c r="J189" s="40"/>
      <c r="K189" s="40"/>
      <c r="L189" s="526"/>
      <c r="M189" s="350"/>
      <c r="N189" s="199"/>
    </row>
    <row r="190" spans="1:14" ht="30" customHeight="1" x14ac:dyDescent="0.2">
      <c r="A190" s="464"/>
      <c r="B190" s="448"/>
      <c r="C190" s="559"/>
      <c r="D190" s="470"/>
      <c r="E190" s="462"/>
      <c r="F190" s="63"/>
      <c r="G190" s="168"/>
      <c r="H190" s="823" t="s">
        <v>136</v>
      </c>
      <c r="I190" s="51"/>
      <c r="J190" s="51"/>
      <c r="K190" s="51"/>
      <c r="L190" s="824"/>
      <c r="M190" s="100" t="s">
        <v>89</v>
      </c>
      <c r="N190" s="474">
        <v>8</v>
      </c>
    </row>
    <row r="191" spans="1:14" ht="16.5" customHeight="1" x14ac:dyDescent="0.2">
      <c r="A191" s="132"/>
      <c r="B191" s="480"/>
      <c r="C191" s="825"/>
      <c r="D191" s="499" t="s">
        <v>6</v>
      </c>
      <c r="E191" s="1320" t="s">
        <v>147</v>
      </c>
      <c r="F191" s="273" t="s">
        <v>41</v>
      </c>
      <c r="G191" s="142" t="s">
        <v>37</v>
      </c>
      <c r="H191" s="1578" t="s">
        <v>693</v>
      </c>
      <c r="I191" s="352" t="s">
        <v>57</v>
      </c>
      <c r="J191" s="52">
        <f>595.9-190+26.5+30</f>
        <v>462.4</v>
      </c>
      <c r="K191" s="52">
        <f>595.9-190+26.5+30</f>
        <v>462.4</v>
      </c>
      <c r="L191" s="826"/>
      <c r="M191" s="804" t="s">
        <v>205</v>
      </c>
      <c r="N191" s="827" t="s">
        <v>206</v>
      </c>
    </row>
    <row r="192" spans="1:14" ht="24.75" customHeight="1" x14ac:dyDescent="0.2">
      <c r="A192" s="132"/>
      <c r="B192" s="480"/>
      <c r="C192" s="825"/>
      <c r="D192" s="470"/>
      <c r="E192" s="1692"/>
      <c r="F192" s="451"/>
      <c r="G192" s="452"/>
      <c r="H192" s="1579"/>
      <c r="I192" s="285" t="s">
        <v>51</v>
      </c>
      <c r="J192" s="49">
        <v>0.4</v>
      </c>
      <c r="K192" s="49">
        <v>0.4</v>
      </c>
      <c r="L192" s="821"/>
      <c r="M192" s="828" t="s">
        <v>148</v>
      </c>
      <c r="N192" s="829" t="s">
        <v>46</v>
      </c>
    </row>
    <row r="193" spans="1:14" ht="39.75" customHeight="1" x14ac:dyDescent="0.2">
      <c r="A193" s="132"/>
      <c r="B193" s="480"/>
      <c r="C193" s="825"/>
      <c r="D193" s="500"/>
      <c r="E193" s="471" t="s">
        <v>207</v>
      </c>
      <c r="F193" s="469"/>
      <c r="G193" s="168"/>
      <c r="H193" s="1693"/>
      <c r="I193" s="286" t="s">
        <v>22</v>
      </c>
      <c r="J193" s="51">
        <f>+K193</f>
        <v>60</v>
      </c>
      <c r="K193" s="51">
        <v>60</v>
      </c>
      <c r="L193" s="824"/>
      <c r="M193" s="488" t="s">
        <v>208</v>
      </c>
      <c r="N193" s="830"/>
    </row>
    <row r="194" spans="1:14" ht="18" customHeight="1" thickBot="1" x14ac:dyDescent="0.25">
      <c r="A194" s="495"/>
      <c r="B194" s="572"/>
      <c r="C194" s="573"/>
      <c r="D194" s="831"/>
      <c r="E194" s="832"/>
      <c r="F194" s="833"/>
      <c r="G194" s="831"/>
      <c r="H194" s="834"/>
      <c r="I194" s="98" t="s">
        <v>5</v>
      </c>
      <c r="J194" s="98">
        <f>SUM(J187:J193)</f>
        <v>583.4</v>
      </c>
      <c r="K194" s="98">
        <f>SUM(K187:K193)</f>
        <v>583.4</v>
      </c>
      <c r="L194" s="835">
        <f>SUM(L187:L193)</f>
        <v>0</v>
      </c>
      <c r="M194" s="817"/>
      <c r="N194" s="836"/>
    </row>
    <row r="195" spans="1:14" ht="14.25" customHeight="1" x14ac:dyDescent="0.2">
      <c r="A195" s="1389" t="s">
        <v>4</v>
      </c>
      <c r="B195" s="1391" t="s">
        <v>6</v>
      </c>
      <c r="C195" s="1358" t="s">
        <v>24</v>
      </c>
      <c r="D195" s="1694"/>
      <c r="E195" s="1396" t="s">
        <v>87</v>
      </c>
      <c r="F195" s="242" t="s">
        <v>41</v>
      </c>
      <c r="G195" s="1358">
        <v>5</v>
      </c>
      <c r="H195" s="1696" t="s">
        <v>625</v>
      </c>
      <c r="I195" s="40" t="s">
        <v>51</v>
      </c>
      <c r="J195" s="87">
        <f>344.9+113</f>
        <v>457.9</v>
      </c>
      <c r="K195" s="22">
        <f>344.9+113</f>
        <v>457.9</v>
      </c>
      <c r="L195" s="87"/>
      <c r="M195" s="1504" t="s">
        <v>149</v>
      </c>
      <c r="N195" s="169">
        <v>18</v>
      </c>
    </row>
    <row r="196" spans="1:14" ht="14.25" customHeight="1" x14ac:dyDescent="0.2">
      <c r="A196" s="1343"/>
      <c r="B196" s="1392"/>
      <c r="C196" s="1327"/>
      <c r="D196" s="1572"/>
      <c r="E196" s="1219"/>
      <c r="F196" s="240" t="s">
        <v>178</v>
      </c>
      <c r="G196" s="1327"/>
      <c r="H196" s="1583"/>
      <c r="I196" s="40" t="s">
        <v>22</v>
      </c>
      <c r="J196" s="40">
        <f>+K196</f>
        <v>274.8</v>
      </c>
      <c r="K196" s="22">
        <f>294.6-19.8</f>
        <v>274.8</v>
      </c>
      <c r="L196" s="526"/>
      <c r="M196" s="1505"/>
      <c r="N196" s="357"/>
    </row>
    <row r="197" spans="1:14" ht="16.5" customHeight="1" x14ac:dyDescent="0.2">
      <c r="A197" s="1343"/>
      <c r="B197" s="1392"/>
      <c r="C197" s="1327"/>
      <c r="D197" s="1572"/>
      <c r="E197" s="1219"/>
      <c r="F197" s="240"/>
      <c r="G197" s="1327"/>
      <c r="H197" s="1583"/>
      <c r="I197" s="40" t="s">
        <v>154</v>
      </c>
      <c r="J197" s="40">
        <f>+K197</f>
        <v>4151.7</v>
      </c>
      <c r="K197" s="22">
        <f>4264.5-112.8</f>
        <v>4151.7</v>
      </c>
      <c r="L197" s="526"/>
      <c r="M197" s="1702"/>
      <c r="N197" s="357"/>
    </row>
    <row r="198" spans="1:14" ht="16.5" customHeight="1" thickBot="1" x14ac:dyDescent="0.25">
      <c r="A198" s="1390"/>
      <c r="B198" s="1393"/>
      <c r="C198" s="1359"/>
      <c r="D198" s="1695"/>
      <c r="E198" s="252"/>
      <c r="F198" s="243"/>
      <c r="G198" s="1359"/>
      <c r="H198" s="1697"/>
      <c r="I198" s="54" t="s">
        <v>5</v>
      </c>
      <c r="J198" s="54">
        <f>SUM(J195:J197)</f>
        <v>4884.3999999999996</v>
      </c>
      <c r="K198" s="85">
        <f>SUM(K195:K197)</f>
        <v>4884.3999999999996</v>
      </c>
      <c r="L198" s="54">
        <f>SUM(L195:L197)</f>
        <v>0</v>
      </c>
      <c r="M198" s="205"/>
      <c r="N198" s="167"/>
    </row>
    <row r="199" spans="1:14" ht="14.25" customHeight="1" x14ac:dyDescent="0.2">
      <c r="A199" s="1389" t="s">
        <v>4</v>
      </c>
      <c r="B199" s="1391" t="s">
        <v>6</v>
      </c>
      <c r="C199" s="1358" t="s">
        <v>29</v>
      </c>
      <c r="D199" s="1694"/>
      <c r="E199" s="1396" t="s">
        <v>256</v>
      </c>
      <c r="F199" s="240" t="s">
        <v>178</v>
      </c>
      <c r="G199" s="1358" t="s">
        <v>46</v>
      </c>
      <c r="H199" s="1696" t="s">
        <v>694</v>
      </c>
      <c r="I199" s="40" t="s">
        <v>51</v>
      </c>
      <c r="J199" s="40">
        <v>665</v>
      </c>
      <c r="K199" s="40">
        <v>665</v>
      </c>
      <c r="L199" s="38">
        <f>K199-J199</f>
        <v>0</v>
      </c>
      <c r="M199" s="1504" t="s">
        <v>695</v>
      </c>
      <c r="N199" s="169">
        <v>1</v>
      </c>
    </row>
    <row r="200" spans="1:14" ht="14.25" customHeight="1" x14ac:dyDescent="0.2">
      <c r="A200" s="1343"/>
      <c r="B200" s="1392"/>
      <c r="C200" s="1327"/>
      <c r="D200" s="1572"/>
      <c r="E200" s="1219"/>
      <c r="F200" s="240"/>
      <c r="G200" s="1327"/>
      <c r="H200" s="1583"/>
      <c r="I200" s="40"/>
      <c r="J200" s="40"/>
      <c r="K200" s="40"/>
      <c r="L200" s="38"/>
      <c r="M200" s="1505"/>
      <c r="N200" s="357"/>
    </row>
    <row r="201" spans="1:14" ht="8.25" customHeight="1" x14ac:dyDescent="0.2">
      <c r="A201" s="1343"/>
      <c r="B201" s="1392"/>
      <c r="C201" s="1327"/>
      <c r="D201" s="1572"/>
      <c r="E201" s="1219"/>
      <c r="F201" s="240"/>
      <c r="G201" s="1327"/>
      <c r="H201" s="1583"/>
      <c r="I201" s="40"/>
      <c r="J201" s="40"/>
      <c r="K201" s="40"/>
      <c r="L201" s="38"/>
      <c r="M201" s="1467"/>
      <c r="N201" s="357"/>
    </row>
    <row r="202" spans="1:14" ht="16.5" customHeight="1" thickBot="1" x14ac:dyDescent="0.25">
      <c r="A202" s="1390"/>
      <c r="B202" s="1393"/>
      <c r="C202" s="1359"/>
      <c r="D202" s="1695"/>
      <c r="E202" s="252"/>
      <c r="F202" s="243"/>
      <c r="G202" s="1359"/>
      <c r="H202" s="1697"/>
      <c r="I202" s="54" t="s">
        <v>5</v>
      </c>
      <c r="J202" s="54">
        <f>SUM(J199:J201)</f>
        <v>665</v>
      </c>
      <c r="K202" s="54">
        <f>SUM(K199:K201)</f>
        <v>665</v>
      </c>
      <c r="L202" s="578">
        <f>SUM(L199:L201)</f>
        <v>0</v>
      </c>
      <c r="M202" s="205"/>
      <c r="N202" s="167"/>
    </row>
    <row r="203" spans="1:14" ht="14.25" customHeight="1" thickBot="1" x14ac:dyDescent="0.25">
      <c r="A203" s="55" t="s">
        <v>4</v>
      </c>
      <c r="B203" s="118" t="s">
        <v>6</v>
      </c>
      <c r="C203" s="1376" t="s">
        <v>7</v>
      </c>
      <c r="D203" s="1229"/>
      <c r="E203" s="1229"/>
      <c r="F203" s="1229"/>
      <c r="G203" s="1229"/>
      <c r="H203" s="1229"/>
      <c r="I203" s="1230"/>
      <c r="J203" s="837">
        <f>J198+J194+J185+J202</f>
        <v>12118.9</v>
      </c>
      <c r="K203" s="837">
        <f t="shared" ref="K203:L203" si="2">K198+K194+K185+K202</f>
        <v>12118.9</v>
      </c>
      <c r="L203" s="74">
        <f t="shared" si="2"/>
        <v>0</v>
      </c>
      <c r="M203" s="1231"/>
      <c r="N203" s="1232"/>
    </row>
    <row r="204" spans="1:14" ht="18" customHeight="1" thickBot="1" x14ac:dyDescent="0.25">
      <c r="A204" s="47" t="s">
        <v>4</v>
      </c>
      <c r="B204" s="118" t="s">
        <v>24</v>
      </c>
      <c r="C204" s="1377" t="s">
        <v>83</v>
      </c>
      <c r="D204" s="1378"/>
      <c r="E204" s="1378"/>
      <c r="F204" s="1378"/>
      <c r="G204" s="1378"/>
      <c r="H204" s="1378"/>
      <c r="I204" s="1378"/>
      <c r="J204" s="1378"/>
      <c r="K204" s="1378"/>
      <c r="L204" s="1378"/>
      <c r="M204" s="1378"/>
      <c r="N204" s="1379"/>
    </row>
    <row r="205" spans="1:14" ht="27" customHeight="1" x14ac:dyDescent="0.2">
      <c r="A205" s="494" t="s">
        <v>4</v>
      </c>
      <c r="B205" s="117" t="s">
        <v>24</v>
      </c>
      <c r="C205" s="777" t="s">
        <v>4</v>
      </c>
      <c r="D205" s="380"/>
      <c r="E205" s="838" t="s">
        <v>80</v>
      </c>
      <c r="F205" s="62" t="s">
        <v>178</v>
      </c>
      <c r="G205" s="498"/>
      <c r="H205" s="839"/>
      <c r="I205" s="56"/>
      <c r="J205" s="783"/>
      <c r="K205" s="56"/>
      <c r="L205" s="840"/>
      <c r="M205" s="819"/>
      <c r="N205" s="841"/>
    </row>
    <row r="206" spans="1:14" ht="13.5" customHeight="1" x14ac:dyDescent="0.2">
      <c r="A206" s="447"/>
      <c r="B206" s="448"/>
      <c r="C206" s="529"/>
      <c r="D206" s="349" t="s">
        <v>4</v>
      </c>
      <c r="E206" s="1208" t="s">
        <v>78</v>
      </c>
      <c r="F206" s="1324" t="s">
        <v>60</v>
      </c>
      <c r="G206" s="142" t="s">
        <v>31</v>
      </c>
      <c r="H206" s="1578" t="s">
        <v>696</v>
      </c>
      <c r="I206" s="34" t="s">
        <v>73</v>
      </c>
      <c r="J206" s="34">
        <f>+K206</f>
        <v>100.7</v>
      </c>
      <c r="K206" s="34">
        <f>224-125+1.7</f>
        <v>100.7</v>
      </c>
      <c r="L206" s="842"/>
      <c r="M206" s="843"/>
      <c r="N206" s="23"/>
    </row>
    <row r="207" spans="1:14" ht="15" customHeight="1" x14ac:dyDescent="0.2">
      <c r="A207" s="447"/>
      <c r="B207" s="448"/>
      <c r="C207" s="529"/>
      <c r="D207" s="449"/>
      <c r="E207" s="1202"/>
      <c r="F207" s="1380"/>
      <c r="G207" s="452"/>
      <c r="H207" s="1583"/>
      <c r="I207" s="40" t="s">
        <v>57</v>
      </c>
      <c r="J207" s="40">
        <f>254.1</f>
        <v>254.1</v>
      </c>
      <c r="K207" s="40">
        <f>254.1</f>
        <v>254.1</v>
      </c>
      <c r="L207" s="65"/>
      <c r="M207" s="492"/>
      <c r="N207" s="543"/>
    </row>
    <row r="208" spans="1:14" ht="12.75" customHeight="1" x14ac:dyDescent="0.2">
      <c r="A208" s="447"/>
      <c r="B208" s="448"/>
      <c r="C208" s="529"/>
      <c r="D208" s="449"/>
      <c r="E208" s="1202"/>
      <c r="F208" s="1596"/>
      <c r="G208" s="452"/>
      <c r="H208" s="1583"/>
      <c r="I208" s="40" t="s">
        <v>59</v>
      </c>
      <c r="J208" s="40">
        <v>33.299999999999997</v>
      </c>
      <c r="K208" s="40">
        <v>33.299999999999997</v>
      </c>
      <c r="L208" s="65"/>
      <c r="M208" s="492"/>
      <c r="N208" s="543"/>
    </row>
    <row r="209" spans="1:14" ht="13.5" customHeight="1" x14ac:dyDescent="0.2">
      <c r="A209" s="447"/>
      <c r="B209" s="448"/>
      <c r="C209" s="529"/>
      <c r="D209" s="449"/>
      <c r="E209" s="1202"/>
      <c r="F209" s="844"/>
      <c r="G209" s="452"/>
      <c r="H209" s="1583"/>
      <c r="I209" s="40" t="s">
        <v>51</v>
      </c>
      <c r="J209" s="40">
        <v>0</v>
      </c>
      <c r="K209" s="40">
        <v>0</v>
      </c>
      <c r="L209" s="65"/>
      <c r="M209" s="845"/>
      <c r="N209" s="199"/>
    </row>
    <row r="210" spans="1:14" ht="25.5" customHeight="1" x14ac:dyDescent="0.2">
      <c r="A210" s="447"/>
      <c r="B210" s="448"/>
      <c r="C210" s="529"/>
      <c r="D210" s="449"/>
      <c r="E210" s="1202"/>
      <c r="F210" s="485"/>
      <c r="G210" s="452"/>
      <c r="H210" s="1583"/>
      <c r="I210" s="40" t="s">
        <v>22</v>
      </c>
      <c r="J210" s="40">
        <f>+K210</f>
        <v>68.599999999999994</v>
      </c>
      <c r="K210" s="40">
        <v>68.599999999999994</v>
      </c>
      <c r="L210" s="846"/>
      <c r="M210" s="291" t="s">
        <v>84</v>
      </c>
      <c r="N210" s="290">
        <v>14.5</v>
      </c>
    </row>
    <row r="211" spans="1:14" ht="15" customHeight="1" x14ac:dyDescent="0.2">
      <c r="A211" s="447"/>
      <c r="B211" s="448"/>
      <c r="C211" s="529"/>
      <c r="D211" s="449"/>
      <c r="E211" s="1202"/>
      <c r="F211" s="485"/>
      <c r="G211" s="452"/>
      <c r="H211" s="1583"/>
      <c r="I211" s="40"/>
      <c r="J211" s="49"/>
      <c r="K211" s="40"/>
      <c r="L211" s="846"/>
      <c r="M211" s="83" t="s">
        <v>32</v>
      </c>
      <c r="N211" s="357">
        <f>66+5</f>
        <v>71</v>
      </c>
    </row>
    <row r="212" spans="1:14" ht="15.75" customHeight="1" x14ac:dyDescent="0.2">
      <c r="A212" s="447"/>
      <c r="B212" s="448"/>
      <c r="C212" s="529"/>
      <c r="D212" s="449"/>
      <c r="E212" s="1202"/>
      <c r="F212" s="485"/>
      <c r="G212" s="452"/>
      <c r="H212" s="1583"/>
      <c r="I212" s="40"/>
      <c r="J212" s="49"/>
      <c r="K212" s="40"/>
      <c r="L212" s="847"/>
      <c r="M212" s="288" t="s">
        <v>209</v>
      </c>
      <c r="N212" s="19">
        <v>100</v>
      </c>
    </row>
    <row r="213" spans="1:14" ht="13.5" customHeight="1" x14ac:dyDescent="0.2">
      <c r="A213" s="447"/>
      <c r="B213" s="448"/>
      <c r="C213" s="529"/>
      <c r="D213" s="449"/>
      <c r="E213" s="1202"/>
      <c r="F213" s="485"/>
      <c r="G213" s="452"/>
      <c r="H213" s="1583"/>
      <c r="I213" s="40"/>
      <c r="J213" s="49"/>
      <c r="K213" s="40"/>
      <c r="L213" s="847"/>
      <c r="M213" s="1698" t="s">
        <v>210</v>
      </c>
      <c r="N213" s="848" t="s">
        <v>211</v>
      </c>
    </row>
    <row r="214" spans="1:14" ht="15" customHeight="1" x14ac:dyDescent="0.2">
      <c r="A214" s="447"/>
      <c r="B214" s="448"/>
      <c r="C214" s="529"/>
      <c r="D214" s="449"/>
      <c r="E214" s="1202"/>
      <c r="F214" s="485"/>
      <c r="G214" s="452"/>
      <c r="H214" s="1583"/>
      <c r="I214" s="40"/>
      <c r="J214" s="49"/>
      <c r="K214" s="40"/>
      <c r="L214" s="847"/>
      <c r="M214" s="1699"/>
      <c r="N214" s="199"/>
    </row>
    <row r="215" spans="1:14" ht="27" customHeight="1" x14ac:dyDescent="0.2">
      <c r="A215" s="447"/>
      <c r="B215" s="448"/>
      <c r="C215" s="529"/>
      <c r="D215" s="449"/>
      <c r="E215" s="1202"/>
      <c r="F215" s="485"/>
      <c r="G215" s="452"/>
      <c r="H215" s="1583"/>
      <c r="I215" s="40"/>
      <c r="J215" s="49"/>
      <c r="K215" s="40"/>
      <c r="L215" s="847"/>
      <c r="M215" s="291" t="s">
        <v>212</v>
      </c>
      <c r="N215" s="19">
        <v>1</v>
      </c>
    </row>
    <row r="216" spans="1:14" ht="19.5" customHeight="1" x14ac:dyDescent="0.2">
      <c r="A216" s="447"/>
      <c r="B216" s="448"/>
      <c r="C216" s="529"/>
      <c r="D216" s="449"/>
      <c r="E216" s="1202"/>
      <c r="F216" s="485"/>
      <c r="G216" s="452"/>
      <c r="H216" s="1583"/>
      <c r="I216" s="40"/>
      <c r="J216" s="49"/>
      <c r="K216" s="40"/>
      <c r="L216" s="846"/>
      <c r="M216" s="1700" t="s">
        <v>697</v>
      </c>
      <c r="N216" s="357">
        <v>5</v>
      </c>
    </row>
    <row r="217" spans="1:14" ht="46.5" customHeight="1" x14ac:dyDescent="0.2">
      <c r="A217" s="447"/>
      <c r="B217" s="448"/>
      <c r="C217" s="529"/>
      <c r="D217" s="849"/>
      <c r="E217" s="1202"/>
      <c r="F217" s="485"/>
      <c r="G217" s="452"/>
      <c r="H217" s="1583"/>
      <c r="I217" s="39"/>
      <c r="J217" s="788"/>
      <c r="K217" s="547"/>
      <c r="L217" s="850"/>
      <c r="M217" s="1701"/>
      <c r="N217" s="474"/>
    </row>
    <row r="218" spans="1:14" ht="15" customHeight="1" x14ac:dyDescent="0.2">
      <c r="A218" s="447"/>
      <c r="B218" s="448"/>
      <c r="C218" s="529"/>
      <c r="D218" s="449" t="s">
        <v>6</v>
      </c>
      <c r="E218" s="450" t="s">
        <v>53</v>
      </c>
      <c r="F218" s="131"/>
      <c r="G218" s="449"/>
      <c r="H218" s="566"/>
      <c r="I218" s="40" t="s">
        <v>73</v>
      </c>
      <c r="J218" s="52">
        <f>+K218</f>
        <v>100</v>
      </c>
      <c r="K218" s="34">
        <f>120-20</f>
        <v>100</v>
      </c>
      <c r="L218" s="842"/>
      <c r="M218" s="843" t="s">
        <v>64</v>
      </c>
      <c r="N218" s="473">
        <v>1</v>
      </c>
    </row>
    <row r="219" spans="1:14" ht="15" customHeight="1" x14ac:dyDescent="0.2">
      <c r="A219" s="447"/>
      <c r="B219" s="448"/>
      <c r="C219" s="529"/>
      <c r="D219" s="449"/>
      <c r="E219" s="454"/>
      <c r="F219" s="293"/>
      <c r="G219" s="449"/>
      <c r="H219" s="566"/>
      <c r="I219" s="39" t="s">
        <v>57</v>
      </c>
      <c r="J219" s="49">
        <v>15</v>
      </c>
      <c r="K219" s="40">
        <v>15</v>
      </c>
      <c r="L219" s="846"/>
      <c r="M219" s="492"/>
      <c r="N219" s="357"/>
    </row>
    <row r="220" spans="1:14" ht="13.5" customHeight="1" x14ac:dyDescent="0.2">
      <c r="A220" s="447"/>
      <c r="B220" s="448"/>
      <c r="C220" s="529"/>
      <c r="D220" s="851" t="s">
        <v>24</v>
      </c>
      <c r="E220" s="1374" t="s">
        <v>86</v>
      </c>
      <c r="F220" s="207"/>
      <c r="G220" s="149"/>
      <c r="H220" s="852"/>
      <c r="I220" s="40" t="s">
        <v>57</v>
      </c>
      <c r="J220" s="52">
        <v>8</v>
      </c>
      <c r="K220" s="34">
        <v>8</v>
      </c>
      <c r="L220" s="842"/>
      <c r="M220" s="843" t="s">
        <v>153</v>
      </c>
      <c r="N220" s="473">
        <v>14</v>
      </c>
    </row>
    <row r="221" spans="1:14" ht="15.75" customHeight="1" x14ac:dyDescent="0.2">
      <c r="A221" s="447"/>
      <c r="B221" s="448"/>
      <c r="C221" s="529"/>
      <c r="D221" s="849"/>
      <c r="E221" s="1375"/>
      <c r="F221" s="174"/>
      <c r="G221" s="149"/>
      <c r="H221" s="852"/>
      <c r="I221" s="39"/>
      <c r="J221" s="51"/>
      <c r="K221" s="39"/>
      <c r="L221" s="853"/>
      <c r="M221" s="100"/>
      <c r="N221" s="474"/>
    </row>
    <row r="222" spans="1:14" ht="15" customHeight="1" x14ac:dyDescent="0.2">
      <c r="A222" s="464"/>
      <c r="B222" s="448"/>
      <c r="C222" s="559"/>
      <c r="D222" s="482" t="s">
        <v>29</v>
      </c>
      <c r="E222" s="1350" t="s">
        <v>108</v>
      </c>
      <c r="F222" s="256" t="s">
        <v>41</v>
      </c>
      <c r="G222" s="470"/>
      <c r="H222" s="1583"/>
      <c r="I222" s="40" t="s">
        <v>22</v>
      </c>
      <c r="J222" s="49">
        <f>+K222</f>
        <v>47.9</v>
      </c>
      <c r="K222" s="40">
        <v>47.9</v>
      </c>
      <c r="L222" s="854"/>
      <c r="M222" s="1352" t="s">
        <v>97</v>
      </c>
      <c r="N222" s="855">
        <v>13</v>
      </c>
    </row>
    <row r="223" spans="1:14" ht="13.5" customHeight="1" x14ac:dyDescent="0.2">
      <c r="A223" s="464"/>
      <c r="B223" s="448"/>
      <c r="C223" s="561"/>
      <c r="D223" s="798"/>
      <c r="E223" s="1351"/>
      <c r="F223" s="64"/>
      <c r="G223" s="168"/>
      <c r="H223" s="1689"/>
      <c r="I223" s="39"/>
      <c r="J223" s="51"/>
      <c r="K223" s="39"/>
      <c r="L223" s="856"/>
      <c r="M223" s="1353"/>
      <c r="N223" s="857"/>
    </row>
    <row r="224" spans="1:14" ht="38.25" customHeight="1" x14ac:dyDescent="0.2">
      <c r="A224" s="447"/>
      <c r="B224" s="448"/>
      <c r="C224" s="529"/>
      <c r="D224" s="798" t="s">
        <v>628</v>
      </c>
      <c r="E224" s="858" t="s">
        <v>79</v>
      </c>
      <c r="F224" s="859"/>
      <c r="G224" s="860"/>
      <c r="H224" s="861" t="s">
        <v>698</v>
      </c>
      <c r="I224" s="177" t="s">
        <v>57</v>
      </c>
      <c r="J224" s="202">
        <v>544</v>
      </c>
      <c r="K224" s="862">
        <v>544</v>
      </c>
      <c r="L224" s="863"/>
      <c r="M224" s="100" t="s">
        <v>100</v>
      </c>
      <c r="N224" s="296">
        <v>172</v>
      </c>
    </row>
    <row r="225" spans="1:14" ht="15.75" customHeight="1" thickBot="1" x14ac:dyDescent="0.25">
      <c r="A225" s="42"/>
      <c r="B225" s="497"/>
      <c r="C225" s="831"/>
      <c r="D225" s="831"/>
      <c r="E225" s="832"/>
      <c r="F225" s="833"/>
      <c r="G225" s="831"/>
      <c r="H225" s="834"/>
      <c r="I225" s="72" t="s">
        <v>5</v>
      </c>
      <c r="J225" s="98">
        <f>SUM(J206:J224)</f>
        <v>1171.5999999999999</v>
      </c>
      <c r="K225" s="72">
        <f>SUM(K206:K224)</f>
        <v>1171.5999999999999</v>
      </c>
      <c r="L225" s="864">
        <f>SUM(L206:L224)</f>
        <v>0</v>
      </c>
      <c r="M225" s="817"/>
      <c r="N225" s="836"/>
    </row>
    <row r="226" spans="1:14" ht="17.25" customHeight="1" x14ac:dyDescent="0.2">
      <c r="A226" s="1354" t="s">
        <v>4</v>
      </c>
      <c r="B226" s="1356" t="s">
        <v>24</v>
      </c>
      <c r="C226" s="1358" t="s">
        <v>6</v>
      </c>
      <c r="D226" s="1703"/>
      <c r="E226" s="1360" t="s">
        <v>213</v>
      </c>
      <c r="F226" s="1362" t="s">
        <v>178</v>
      </c>
      <c r="G226" s="1708" t="s">
        <v>46</v>
      </c>
      <c r="H226" s="1696" t="s">
        <v>699</v>
      </c>
      <c r="I226" s="58" t="s">
        <v>22</v>
      </c>
      <c r="J226" s="87">
        <v>136.80000000000001</v>
      </c>
      <c r="K226" s="87">
        <v>136.80000000000001</v>
      </c>
      <c r="L226" s="87"/>
      <c r="M226" s="109" t="s">
        <v>56</v>
      </c>
      <c r="N226" s="187">
        <v>18</v>
      </c>
    </row>
    <row r="227" spans="1:14" ht="15.75" customHeight="1" x14ac:dyDescent="0.2">
      <c r="A227" s="1314"/>
      <c r="B227" s="1315"/>
      <c r="C227" s="1327"/>
      <c r="D227" s="1704"/>
      <c r="E227" s="1350"/>
      <c r="F227" s="1363"/>
      <c r="G227" s="1581"/>
      <c r="H227" s="1583"/>
      <c r="I227" s="45"/>
      <c r="J227" s="35"/>
      <c r="K227" s="35"/>
      <c r="L227" s="35"/>
      <c r="M227" s="492" t="s">
        <v>65</v>
      </c>
      <c r="N227" s="357">
        <v>7</v>
      </c>
    </row>
    <row r="228" spans="1:14" ht="16.5" customHeight="1" thickBot="1" x14ac:dyDescent="0.25">
      <c r="A228" s="1355"/>
      <c r="B228" s="1357"/>
      <c r="C228" s="1359"/>
      <c r="D228" s="1705"/>
      <c r="E228" s="1361"/>
      <c r="F228" s="1364"/>
      <c r="G228" s="1709"/>
      <c r="H228" s="1710"/>
      <c r="I228" s="72" t="s">
        <v>5</v>
      </c>
      <c r="J228" s="78">
        <f>SUM(J226:J227)</f>
        <v>136.80000000000001</v>
      </c>
      <c r="K228" s="78">
        <f>SUM(K226:K227)</f>
        <v>136.80000000000001</v>
      </c>
      <c r="L228" s="78">
        <f>SUM(L226:L227)</f>
        <v>0</v>
      </c>
      <c r="M228" s="253"/>
      <c r="N228" s="167"/>
    </row>
    <row r="229" spans="1:14" ht="19.5" customHeight="1" x14ac:dyDescent="0.2">
      <c r="A229" s="477" t="s">
        <v>4</v>
      </c>
      <c r="B229" s="171" t="s">
        <v>24</v>
      </c>
      <c r="C229" s="818" t="s">
        <v>24</v>
      </c>
      <c r="D229" s="481"/>
      <c r="E229" s="1322" t="s">
        <v>121</v>
      </c>
      <c r="F229" s="1384" t="s">
        <v>179</v>
      </c>
      <c r="G229" s="498"/>
      <c r="H229" s="865"/>
      <c r="I229" s="161"/>
      <c r="J229" s="161"/>
      <c r="K229" s="161"/>
      <c r="L229" s="161"/>
      <c r="M229" s="173"/>
      <c r="N229" s="106"/>
    </row>
    <row r="230" spans="1:14" ht="20.25" customHeight="1" x14ac:dyDescent="0.2">
      <c r="A230" s="478"/>
      <c r="B230" s="489"/>
      <c r="C230" s="513"/>
      <c r="D230" s="798"/>
      <c r="E230" s="1711"/>
      <c r="F230" s="1712"/>
      <c r="G230" s="168"/>
      <c r="H230" s="866"/>
      <c r="I230" s="154"/>
      <c r="J230" s="154"/>
      <c r="K230" s="154"/>
      <c r="L230" s="154"/>
      <c r="M230" s="493"/>
      <c r="N230" s="26"/>
    </row>
    <row r="231" spans="1:14" ht="17.25" customHeight="1" x14ac:dyDescent="0.2">
      <c r="A231" s="1343"/>
      <c r="B231" s="1344"/>
      <c r="C231" s="1707"/>
      <c r="D231" s="851" t="s">
        <v>4</v>
      </c>
      <c r="E231" s="1408" t="s">
        <v>252</v>
      </c>
      <c r="F231" s="1324" t="s">
        <v>180</v>
      </c>
      <c r="G231" s="470">
        <v>5</v>
      </c>
      <c r="H231" s="1583" t="s">
        <v>700</v>
      </c>
      <c r="I231" s="40" t="s">
        <v>38</v>
      </c>
      <c r="J231" s="40">
        <v>420</v>
      </c>
      <c r="K231" s="40">
        <v>420</v>
      </c>
      <c r="L231" s="40"/>
      <c r="M231" s="1437" t="s">
        <v>133</v>
      </c>
      <c r="N231" s="357">
        <v>1</v>
      </c>
    </row>
    <row r="232" spans="1:14" ht="16.5" customHeight="1" x14ac:dyDescent="0.2">
      <c r="A232" s="1343"/>
      <c r="B232" s="1344"/>
      <c r="C232" s="1707"/>
      <c r="D232" s="482"/>
      <c r="E232" s="1713"/>
      <c r="F232" s="1348"/>
      <c r="G232" s="452"/>
      <c r="H232" s="1583"/>
      <c r="I232" s="40" t="s">
        <v>22</v>
      </c>
      <c r="J232" s="40">
        <v>207</v>
      </c>
      <c r="K232" s="40">
        <v>207</v>
      </c>
      <c r="L232" s="40"/>
      <c r="M232" s="1706"/>
      <c r="N232" s="357"/>
    </row>
    <row r="233" spans="1:14" ht="11.25" customHeight="1" x14ac:dyDescent="0.2">
      <c r="A233" s="1343"/>
      <c r="B233" s="1344"/>
      <c r="C233" s="1707"/>
      <c r="D233" s="482"/>
      <c r="E233" s="1713"/>
      <c r="F233" s="1348"/>
      <c r="G233" s="452"/>
      <c r="H233" s="1583"/>
      <c r="I233" s="40" t="s">
        <v>51</v>
      </c>
      <c r="J233" s="40">
        <v>277.3</v>
      </c>
      <c r="K233" s="40">
        <v>277.3</v>
      </c>
      <c r="L233" s="40"/>
      <c r="M233" s="867"/>
      <c r="N233" s="357"/>
    </row>
    <row r="234" spans="1:14" ht="8.25" customHeight="1" x14ac:dyDescent="0.2">
      <c r="A234" s="478"/>
      <c r="B234" s="489"/>
      <c r="C234" s="513"/>
      <c r="D234" s="798"/>
      <c r="E234" s="490"/>
      <c r="F234" s="491"/>
      <c r="G234" s="452"/>
      <c r="H234" s="803"/>
      <c r="I234" s="39"/>
      <c r="J234" s="39"/>
      <c r="K234" s="39"/>
      <c r="L234" s="39"/>
      <c r="M234" s="487"/>
      <c r="N234" s="474"/>
    </row>
    <row r="235" spans="1:14" ht="15.75" customHeight="1" x14ac:dyDescent="0.2">
      <c r="A235" s="1343"/>
      <c r="B235" s="1344"/>
      <c r="C235" s="1707"/>
      <c r="D235" s="482" t="s">
        <v>6</v>
      </c>
      <c r="E235" s="1219" t="s">
        <v>131</v>
      </c>
      <c r="F235" s="1325" t="s">
        <v>181</v>
      </c>
      <c r="G235" s="482"/>
      <c r="H235" s="1583"/>
      <c r="I235" s="40" t="s">
        <v>22</v>
      </c>
      <c r="J235" s="40">
        <v>42.2</v>
      </c>
      <c r="K235" s="40">
        <v>42.2</v>
      </c>
      <c r="L235" s="40"/>
      <c r="M235" s="459" t="s">
        <v>116</v>
      </c>
      <c r="N235" s="357">
        <v>1</v>
      </c>
    </row>
    <row r="236" spans="1:14" ht="18" customHeight="1" x14ac:dyDescent="0.2">
      <c r="A236" s="1343"/>
      <c r="B236" s="1344"/>
      <c r="C236" s="1707"/>
      <c r="D236" s="482"/>
      <c r="E236" s="1321"/>
      <c r="F236" s="1335"/>
      <c r="G236" s="449"/>
      <c r="H236" s="1583"/>
      <c r="I236" s="40" t="s">
        <v>51</v>
      </c>
      <c r="J236" s="40">
        <f>+K236</f>
        <v>164.3</v>
      </c>
      <c r="K236" s="40">
        <f>12.3+152</f>
        <v>164.3</v>
      </c>
      <c r="L236" s="526"/>
      <c r="M236" s="1580"/>
      <c r="N236" s="357"/>
    </row>
    <row r="237" spans="1:14" ht="17.25" customHeight="1" x14ac:dyDescent="0.2">
      <c r="A237" s="132"/>
      <c r="B237" s="489"/>
      <c r="C237" s="868"/>
      <c r="D237" s="482"/>
      <c r="E237" s="1321"/>
      <c r="F237" s="1336"/>
      <c r="G237" s="449"/>
      <c r="H237" s="803"/>
      <c r="I237" s="40" t="s">
        <v>38</v>
      </c>
      <c r="J237" s="40">
        <v>499.1</v>
      </c>
      <c r="K237" s="40">
        <v>499.1</v>
      </c>
      <c r="L237" s="40"/>
      <c r="M237" s="1328"/>
      <c r="N237" s="357"/>
    </row>
    <row r="238" spans="1:14" ht="14.25" customHeight="1" x14ac:dyDescent="0.2">
      <c r="A238" s="1314"/>
      <c r="B238" s="1315"/>
      <c r="C238" s="1707"/>
      <c r="D238" s="1714" t="s">
        <v>24</v>
      </c>
      <c r="E238" s="1320" t="s">
        <v>113</v>
      </c>
      <c r="F238" s="1324" t="s">
        <v>90</v>
      </c>
      <c r="G238" s="1327"/>
      <c r="H238" s="1583"/>
      <c r="I238" s="92" t="s">
        <v>22</v>
      </c>
      <c r="J238" s="34">
        <v>14.7</v>
      </c>
      <c r="K238" s="34">
        <v>14.7</v>
      </c>
      <c r="L238" s="34"/>
      <c r="M238" s="458" t="s">
        <v>132</v>
      </c>
      <c r="N238" s="257">
        <v>6</v>
      </c>
    </row>
    <row r="239" spans="1:14" ht="12.75" customHeight="1" x14ac:dyDescent="0.2">
      <c r="A239" s="1314"/>
      <c r="B239" s="1315"/>
      <c r="C239" s="1707"/>
      <c r="D239" s="1715"/>
      <c r="E239" s="1321"/>
      <c r="F239" s="1348"/>
      <c r="G239" s="1327"/>
      <c r="H239" s="1583"/>
      <c r="I239" s="40" t="s">
        <v>154</v>
      </c>
      <c r="J239" s="40">
        <v>83.3</v>
      </c>
      <c r="K239" s="40">
        <v>83.3</v>
      </c>
      <c r="L239" s="40"/>
      <c r="M239" s="459"/>
      <c r="N239" s="133"/>
    </row>
    <row r="240" spans="1:14" ht="11.25" customHeight="1" x14ac:dyDescent="0.2">
      <c r="A240" s="1314"/>
      <c r="B240" s="1315"/>
      <c r="C240" s="1707"/>
      <c r="D240" s="1716"/>
      <c r="E240" s="1337"/>
      <c r="F240" s="1349"/>
      <c r="G240" s="1327"/>
      <c r="H240" s="1583"/>
      <c r="I240" s="45"/>
      <c r="J240" s="39"/>
      <c r="K240" s="39"/>
      <c r="L240" s="39"/>
      <c r="M240" s="17"/>
      <c r="N240" s="296"/>
    </row>
    <row r="241" spans="1:14" ht="15.75" customHeight="1" x14ac:dyDescent="0.2">
      <c r="A241" s="1343"/>
      <c r="B241" s="1344"/>
      <c r="C241" s="1707"/>
      <c r="D241" s="482" t="s">
        <v>29</v>
      </c>
      <c r="E241" s="1320" t="s">
        <v>214</v>
      </c>
      <c r="F241" s="1325" t="s">
        <v>181</v>
      </c>
      <c r="G241" s="482"/>
      <c r="H241" s="1583"/>
      <c r="I241" s="40" t="s">
        <v>22</v>
      </c>
      <c r="J241" s="40">
        <v>2.8</v>
      </c>
      <c r="K241" s="40">
        <v>2.8</v>
      </c>
      <c r="L241" s="40">
        <f>K241-J241</f>
        <v>0</v>
      </c>
      <c r="M241" s="459" t="s">
        <v>701</v>
      </c>
      <c r="N241" s="357"/>
    </row>
    <row r="242" spans="1:14" ht="14.25" customHeight="1" x14ac:dyDescent="0.2">
      <c r="A242" s="1343"/>
      <c r="B242" s="1344"/>
      <c r="C242" s="1707"/>
      <c r="D242" s="482"/>
      <c r="E242" s="1321"/>
      <c r="F242" s="1335"/>
      <c r="G242" s="449"/>
      <c r="H242" s="1583"/>
      <c r="I242" s="40" t="s">
        <v>38</v>
      </c>
      <c r="J242" s="40"/>
      <c r="K242" s="40"/>
      <c r="L242" s="40"/>
      <c r="M242" s="459" t="s">
        <v>702</v>
      </c>
      <c r="N242" s="357"/>
    </row>
    <row r="243" spans="1:14" ht="9" customHeight="1" x14ac:dyDescent="0.2">
      <c r="A243" s="132"/>
      <c r="B243" s="489"/>
      <c r="C243" s="868"/>
      <c r="D243" s="482"/>
      <c r="E243" s="1337"/>
      <c r="F243" s="1336"/>
      <c r="G243" s="449"/>
      <c r="H243" s="803"/>
      <c r="I243" s="40"/>
      <c r="J243" s="40"/>
      <c r="K243" s="40"/>
      <c r="L243" s="40"/>
      <c r="M243" s="17"/>
      <c r="N243" s="357"/>
    </row>
    <row r="244" spans="1:14" ht="14.25" customHeight="1" x14ac:dyDescent="0.2">
      <c r="A244" s="1314"/>
      <c r="B244" s="1315"/>
      <c r="C244" s="1707"/>
      <c r="D244" s="1714" t="s">
        <v>628</v>
      </c>
      <c r="E244" s="1320" t="s">
        <v>215</v>
      </c>
      <c r="F244" s="1324" t="s">
        <v>90</v>
      </c>
      <c r="G244" s="1327"/>
      <c r="H244" s="1583"/>
      <c r="I244" s="92" t="s">
        <v>38</v>
      </c>
      <c r="J244" s="34"/>
      <c r="K244" s="34"/>
      <c r="L244" s="34"/>
      <c r="M244" s="459" t="s">
        <v>216</v>
      </c>
      <c r="N244" s="257"/>
    </row>
    <row r="245" spans="1:14" ht="12.75" customHeight="1" x14ac:dyDescent="0.2">
      <c r="A245" s="1314"/>
      <c r="B245" s="1315"/>
      <c r="C245" s="1707"/>
      <c r="D245" s="1715"/>
      <c r="E245" s="1321"/>
      <c r="F245" s="1348"/>
      <c r="G245" s="1327"/>
      <c r="H245" s="1583"/>
      <c r="I245" s="40"/>
      <c r="J245" s="40"/>
      <c r="K245" s="40"/>
      <c r="L245" s="40"/>
      <c r="M245" s="459"/>
      <c r="N245" s="133"/>
    </row>
    <row r="246" spans="1:14" ht="11.25" customHeight="1" x14ac:dyDescent="0.2">
      <c r="A246" s="1314"/>
      <c r="B246" s="1315"/>
      <c r="C246" s="1707"/>
      <c r="D246" s="1716"/>
      <c r="E246" s="1337"/>
      <c r="F246" s="1349"/>
      <c r="G246" s="1327"/>
      <c r="H246" s="1583"/>
      <c r="I246" s="45"/>
      <c r="J246" s="39"/>
      <c r="K246" s="39"/>
      <c r="L246" s="39"/>
      <c r="M246" s="17"/>
      <c r="N246" s="296"/>
    </row>
    <row r="247" spans="1:14" ht="37.5" customHeight="1" x14ac:dyDescent="0.2">
      <c r="A247" s="447"/>
      <c r="B247" s="453"/>
      <c r="C247" s="529"/>
      <c r="D247" s="851" t="s">
        <v>30</v>
      </c>
      <c r="E247" s="475" t="s">
        <v>92</v>
      </c>
      <c r="F247" s="180" t="s">
        <v>118</v>
      </c>
      <c r="G247" s="157" t="s">
        <v>31</v>
      </c>
      <c r="H247" s="869" t="s">
        <v>703</v>
      </c>
      <c r="I247" s="156" t="s">
        <v>59</v>
      </c>
      <c r="J247" s="156">
        <v>24.2</v>
      </c>
      <c r="K247" s="156">
        <v>24.2</v>
      </c>
      <c r="L247" s="156"/>
      <c r="M247" s="43" t="s">
        <v>66</v>
      </c>
      <c r="N247" s="176">
        <v>1</v>
      </c>
    </row>
    <row r="248" spans="1:14" ht="15.75" customHeight="1" x14ac:dyDescent="0.2">
      <c r="A248" s="1314"/>
      <c r="B248" s="1315"/>
      <c r="C248" s="1707"/>
      <c r="D248" s="1714" t="s">
        <v>635</v>
      </c>
      <c r="E248" s="1320" t="s">
        <v>151</v>
      </c>
      <c r="F248" s="1324" t="s">
        <v>90</v>
      </c>
      <c r="G248" s="1226" t="s">
        <v>31</v>
      </c>
      <c r="H248" s="1583"/>
      <c r="I248" s="34" t="s">
        <v>57</v>
      </c>
      <c r="J248" s="34">
        <v>12</v>
      </c>
      <c r="K248" s="34">
        <v>12</v>
      </c>
      <c r="L248" s="34"/>
      <c r="M248" s="1227" t="s">
        <v>217</v>
      </c>
      <c r="N248" s="257">
        <v>11</v>
      </c>
    </row>
    <row r="249" spans="1:14" ht="10.5" customHeight="1" x14ac:dyDescent="0.2">
      <c r="A249" s="1314"/>
      <c r="B249" s="1315"/>
      <c r="C249" s="1707"/>
      <c r="D249" s="1715"/>
      <c r="E249" s="1219"/>
      <c r="F249" s="1325"/>
      <c r="G249" s="1214"/>
      <c r="H249" s="1583"/>
      <c r="I249" s="40"/>
      <c r="J249" s="41"/>
      <c r="K249" s="41"/>
      <c r="L249" s="41"/>
      <c r="M249" s="1228"/>
      <c r="N249" s="133"/>
    </row>
    <row r="250" spans="1:14" ht="12.75" customHeight="1" x14ac:dyDescent="0.2">
      <c r="A250" s="1314"/>
      <c r="B250" s="1315"/>
      <c r="C250" s="1707"/>
      <c r="D250" s="1716"/>
      <c r="E250" s="1337"/>
      <c r="F250" s="1349"/>
      <c r="G250" s="1215"/>
      <c r="H250" s="1590"/>
      <c r="I250" s="39"/>
      <c r="J250" s="39"/>
      <c r="K250" s="39"/>
      <c r="L250" s="39"/>
      <c r="M250" s="870"/>
      <c r="N250" s="871"/>
    </row>
    <row r="251" spans="1:14" ht="14.25" customHeight="1" thickBot="1" x14ac:dyDescent="0.25">
      <c r="A251" s="42"/>
      <c r="B251" s="497"/>
      <c r="C251" s="872"/>
      <c r="D251" s="872"/>
      <c r="E251" s="873"/>
      <c r="F251" s="874"/>
      <c r="G251" s="872"/>
      <c r="H251" s="875"/>
      <c r="I251" s="72" t="s">
        <v>5</v>
      </c>
      <c r="J251" s="98">
        <f>SUM(J231:J250)</f>
        <v>1746.9</v>
      </c>
      <c r="K251" s="98">
        <f>SUM(K231:K250)</f>
        <v>1746.9</v>
      </c>
      <c r="L251" s="98">
        <f>SUM(L231:L250)</f>
        <v>0</v>
      </c>
      <c r="M251" s="876"/>
      <c r="N251" s="877"/>
    </row>
    <row r="252" spans="1:14" ht="14.25" customHeight="1" thickBot="1" x14ac:dyDescent="0.25">
      <c r="A252" s="55" t="s">
        <v>4</v>
      </c>
      <c r="B252" s="48" t="s">
        <v>24</v>
      </c>
      <c r="C252" s="1229" t="s">
        <v>7</v>
      </c>
      <c r="D252" s="1229"/>
      <c r="E252" s="1229"/>
      <c r="F252" s="1229"/>
      <c r="G252" s="1229"/>
      <c r="H252" s="1229"/>
      <c r="I252" s="1230"/>
      <c r="J252" s="101">
        <f>J251+J228+J225</f>
        <v>3055.3</v>
      </c>
      <c r="K252" s="101">
        <f>K251+K228+K225</f>
        <v>3055.3</v>
      </c>
      <c r="L252" s="101">
        <f>L251+L228+L225</f>
        <v>0</v>
      </c>
      <c r="M252" s="1231"/>
      <c r="N252" s="1232"/>
    </row>
    <row r="253" spans="1:14" ht="14.25" customHeight="1" thickBot="1" x14ac:dyDescent="0.25">
      <c r="A253" s="47" t="s">
        <v>4</v>
      </c>
      <c r="B253" s="48" t="s">
        <v>29</v>
      </c>
      <c r="C253" s="1377" t="s">
        <v>120</v>
      </c>
      <c r="D253" s="1378"/>
      <c r="E253" s="1378"/>
      <c r="F253" s="1378"/>
      <c r="G253" s="1378"/>
      <c r="H253" s="1378"/>
      <c r="I253" s="1378"/>
      <c r="J253" s="1378"/>
      <c r="K253" s="1378"/>
      <c r="L253" s="1378"/>
      <c r="M253" s="1378"/>
      <c r="N253" s="1379"/>
    </row>
    <row r="254" spans="1:14" ht="31.5" customHeight="1" x14ac:dyDescent="0.2">
      <c r="A254" s="494" t="s">
        <v>4</v>
      </c>
      <c r="B254" s="496" t="s">
        <v>29</v>
      </c>
      <c r="C254" s="878" t="s">
        <v>4</v>
      </c>
      <c r="D254" s="879"/>
      <c r="E254" s="779" t="s">
        <v>77</v>
      </c>
      <c r="F254" s="880"/>
      <c r="G254" s="879"/>
      <c r="H254" s="782"/>
      <c r="I254" s="56"/>
      <c r="J254" s="881"/>
      <c r="K254" s="882"/>
      <c r="L254" s="883"/>
      <c r="M254" s="884"/>
      <c r="N254" s="885"/>
    </row>
    <row r="255" spans="1:14" ht="15.75" customHeight="1" x14ac:dyDescent="0.2">
      <c r="A255" s="447"/>
      <c r="B255" s="453"/>
      <c r="C255" s="559"/>
      <c r="D255" s="886" t="s">
        <v>4</v>
      </c>
      <c r="E255" s="144" t="s">
        <v>74</v>
      </c>
      <c r="F255" s="468"/>
      <c r="G255" s="470">
        <v>6</v>
      </c>
      <c r="H255" s="1578" t="s">
        <v>704</v>
      </c>
      <c r="I255" s="177"/>
      <c r="J255" s="178"/>
      <c r="K255" s="177"/>
      <c r="L255" s="887"/>
      <c r="M255" s="247"/>
      <c r="N255" s="298"/>
    </row>
    <row r="256" spans="1:14" ht="14.25" customHeight="1" x14ac:dyDescent="0.2">
      <c r="A256" s="447"/>
      <c r="B256" s="453"/>
      <c r="C256" s="559"/>
      <c r="D256" s="1717" t="s">
        <v>705</v>
      </c>
      <c r="E256" s="476" t="s">
        <v>218</v>
      </c>
      <c r="F256" s="468"/>
      <c r="G256" s="470"/>
      <c r="H256" s="1579"/>
      <c r="I256" s="40" t="s">
        <v>73</v>
      </c>
      <c r="J256" s="49">
        <v>1020</v>
      </c>
      <c r="K256" s="40">
        <v>1020</v>
      </c>
      <c r="L256" s="847"/>
      <c r="M256" s="460" t="s">
        <v>55</v>
      </c>
      <c r="N256" s="23">
        <v>5.9</v>
      </c>
    </row>
    <row r="257" spans="1:15" ht="13.5" customHeight="1" x14ac:dyDescent="0.2">
      <c r="A257" s="447"/>
      <c r="B257" s="453"/>
      <c r="C257" s="559"/>
      <c r="D257" s="1718"/>
      <c r="E257" s="108" t="s">
        <v>123</v>
      </c>
      <c r="F257" s="468"/>
      <c r="G257" s="470"/>
      <c r="H257" s="1579"/>
      <c r="I257" s="40" t="s">
        <v>51</v>
      </c>
      <c r="J257" s="49">
        <v>38.200000000000003</v>
      </c>
      <c r="K257" s="40">
        <v>38.200000000000003</v>
      </c>
      <c r="L257" s="38"/>
      <c r="M257" s="460"/>
      <c r="N257" s="23"/>
    </row>
    <row r="258" spans="1:15" ht="14.25" customHeight="1" x14ac:dyDescent="0.2">
      <c r="A258" s="447"/>
      <c r="B258" s="453"/>
      <c r="C258" s="559"/>
      <c r="D258" s="1718"/>
      <c r="E258" s="108" t="s">
        <v>122</v>
      </c>
      <c r="F258" s="468"/>
      <c r="G258" s="470"/>
      <c r="H258" s="1579"/>
      <c r="I258" s="40" t="s">
        <v>22</v>
      </c>
      <c r="J258" s="49">
        <v>7.5</v>
      </c>
      <c r="K258" s="40">
        <v>7.5</v>
      </c>
      <c r="L258" s="38"/>
      <c r="M258" s="460"/>
      <c r="N258" s="23"/>
    </row>
    <row r="259" spans="1:15" ht="14.25" customHeight="1" x14ac:dyDescent="0.2">
      <c r="A259" s="447"/>
      <c r="B259" s="453"/>
      <c r="C259" s="559"/>
      <c r="D259" s="1718"/>
      <c r="E259" s="476" t="s">
        <v>124</v>
      </c>
      <c r="F259" s="468"/>
      <c r="G259" s="470"/>
      <c r="H259" s="803"/>
      <c r="I259" s="40" t="s">
        <v>57</v>
      </c>
      <c r="J259" s="49">
        <f>+K259</f>
        <v>27.6</v>
      </c>
      <c r="K259" s="40">
        <v>27.6</v>
      </c>
      <c r="L259" s="847"/>
      <c r="M259" s="460"/>
      <c r="N259" s="23"/>
    </row>
    <row r="260" spans="1:15" ht="29.25" customHeight="1" x14ac:dyDescent="0.2">
      <c r="A260" s="447"/>
      <c r="B260" s="453"/>
      <c r="C260" s="559"/>
      <c r="D260" s="1718"/>
      <c r="E260" s="108" t="s">
        <v>219</v>
      </c>
      <c r="F260" s="468"/>
      <c r="G260" s="470"/>
      <c r="H260" s="803"/>
      <c r="I260" s="40"/>
      <c r="J260" s="49"/>
      <c r="K260" s="40"/>
      <c r="L260" s="38"/>
      <c r="M260" s="460"/>
      <c r="N260" s="23"/>
    </row>
    <row r="261" spans="1:15" ht="26.25" customHeight="1" x14ac:dyDescent="0.2">
      <c r="A261" s="447"/>
      <c r="B261" s="453"/>
      <c r="C261" s="559"/>
      <c r="D261" s="1718"/>
      <c r="E261" s="888" t="s">
        <v>220</v>
      </c>
      <c r="F261" s="468"/>
      <c r="G261" s="470"/>
      <c r="H261" s="803"/>
      <c r="I261" s="40"/>
      <c r="J261" s="49"/>
      <c r="K261" s="40"/>
      <c r="L261" s="38"/>
      <c r="M261" s="460"/>
      <c r="N261" s="23"/>
    </row>
    <row r="262" spans="1:15" ht="27" customHeight="1" x14ac:dyDescent="0.2">
      <c r="A262" s="447"/>
      <c r="B262" s="453"/>
      <c r="C262" s="559"/>
      <c r="D262" s="1718"/>
      <c r="E262" s="108" t="s">
        <v>221</v>
      </c>
      <c r="F262" s="468"/>
      <c r="G262" s="470"/>
      <c r="H262" s="803"/>
      <c r="I262" s="40"/>
      <c r="J262" s="49"/>
      <c r="K262" s="40"/>
      <c r="L262" s="38"/>
      <c r="M262" s="460"/>
      <c r="N262" s="23"/>
    </row>
    <row r="263" spans="1:15" ht="27" customHeight="1" x14ac:dyDescent="0.2">
      <c r="A263" s="447"/>
      <c r="B263" s="453"/>
      <c r="C263" s="559"/>
      <c r="D263" s="889"/>
      <c r="E263" s="471" t="s">
        <v>222</v>
      </c>
      <c r="F263" s="468"/>
      <c r="G263" s="470"/>
      <c r="H263" s="803"/>
      <c r="I263" s="40"/>
      <c r="J263" s="49"/>
      <c r="K263" s="40"/>
      <c r="L263" s="38"/>
      <c r="M263" s="488"/>
      <c r="N263" s="26"/>
    </row>
    <row r="264" spans="1:15" ht="29.25" customHeight="1" x14ac:dyDescent="0.2">
      <c r="A264" s="447"/>
      <c r="B264" s="453"/>
      <c r="C264" s="559"/>
      <c r="D264" s="890" t="s">
        <v>6</v>
      </c>
      <c r="E264" s="1223" t="s">
        <v>76</v>
      </c>
      <c r="F264" s="467"/>
      <c r="G264" s="452"/>
      <c r="H264" s="891"/>
      <c r="I264" s="34" t="s">
        <v>73</v>
      </c>
      <c r="J264" s="34">
        <v>377.5</v>
      </c>
      <c r="K264" s="34">
        <f>110.3+152+110.5+4.7</f>
        <v>377.5</v>
      </c>
      <c r="L264" s="34">
        <f>+K264-J264</f>
        <v>0</v>
      </c>
      <c r="M264" s="892" t="s">
        <v>223</v>
      </c>
      <c r="N264" s="848" t="s">
        <v>706</v>
      </c>
    </row>
    <row r="265" spans="1:15" ht="29.25" customHeight="1" x14ac:dyDescent="0.2">
      <c r="A265" s="447"/>
      <c r="B265" s="453"/>
      <c r="C265" s="559"/>
      <c r="D265" s="378"/>
      <c r="E265" s="1224"/>
      <c r="F265" s="468"/>
      <c r="G265" s="452"/>
      <c r="H265" s="891"/>
      <c r="I265" s="40"/>
      <c r="J265" s="547"/>
      <c r="K265" s="547"/>
      <c r="L265" s="547"/>
      <c r="M265" s="50" t="s">
        <v>226</v>
      </c>
      <c r="N265" s="893" t="s">
        <v>227</v>
      </c>
    </row>
    <row r="266" spans="1:15" ht="26.25" customHeight="1" x14ac:dyDescent="0.2">
      <c r="A266" s="447"/>
      <c r="B266" s="453"/>
      <c r="C266" s="559"/>
      <c r="D266" s="378"/>
      <c r="E266" s="1224"/>
      <c r="F266" s="468"/>
      <c r="G266" s="452"/>
      <c r="H266" s="891"/>
      <c r="I266" s="526" t="s">
        <v>22</v>
      </c>
      <c r="J266" s="526">
        <v>835.2</v>
      </c>
      <c r="K266" s="526">
        <f>835.2+43.8+18</f>
        <v>897</v>
      </c>
      <c r="L266" s="847">
        <f>+K266-J266</f>
        <v>61.8</v>
      </c>
      <c r="M266" s="50" t="s">
        <v>34</v>
      </c>
      <c r="N266" s="894" t="s">
        <v>707</v>
      </c>
      <c r="O266" s="895" t="s">
        <v>708</v>
      </c>
    </row>
    <row r="267" spans="1:15" ht="17.25" customHeight="1" x14ac:dyDescent="0.2">
      <c r="A267" s="447"/>
      <c r="B267" s="453"/>
      <c r="C267" s="559"/>
      <c r="D267" s="896"/>
      <c r="E267" s="1225"/>
      <c r="F267" s="501"/>
      <c r="G267" s="452"/>
      <c r="H267" s="563"/>
      <c r="I267" s="897" t="s">
        <v>57</v>
      </c>
      <c r="J267" s="824">
        <v>0</v>
      </c>
      <c r="K267" s="552">
        <v>105</v>
      </c>
      <c r="L267" s="898">
        <v>105</v>
      </c>
      <c r="M267" s="488" t="s">
        <v>54</v>
      </c>
      <c r="N267" s="899" t="s">
        <v>225</v>
      </c>
    </row>
    <row r="268" spans="1:15" ht="15.75" customHeight="1" x14ac:dyDescent="0.2">
      <c r="A268" s="1314"/>
      <c r="B268" s="1315"/>
      <c r="C268" s="1570"/>
      <c r="D268" s="900" t="s">
        <v>24</v>
      </c>
      <c r="E268" s="1208" t="s">
        <v>44</v>
      </c>
      <c r="F268" s="468"/>
      <c r="G268" s="452"/>
      <c r="H268" s="563"/>
      <c r="I268" s="40" t="s">
        <v>22</v>
      </c>
      <c r="J268" s="49">
        <v>400</v>
      </c>
      <c r="K268" s="40">
        <v>400</v>
      </c>
      <c r="L268" s="38"/>
      <c r="M268" s="1227" t="s">
        <v>228</v>
      </c>
      <c r="N268" s="146" t="s">
        <v>229</v>
      </c>
    </row>
    <row r="269" spans="1:15" ht="18" customHeight="1" x14ac:dyDescent="0.2">
      <c r="A269" s="1314"/>
      <c r="B269" s="1315"/>
      <c r="C269" s="1570"/>
      <c r="D269" s="896"/>
      <c r="E269" s="1209"/>
      <c r="F269" s="501"/>
      <c r="G269" s="452"/>
      <c r="H269" s="563"/>
      <c r="I269" s="209"/>
      <c r="J269" s="320"/>
      <c r="K269" s="209"/>
      <c r="L269" s="901"/>
      <c r="M269" s="1318"/>
      <c r="N269" s="26"/>
    </row>
    <row r="270" spans="1:15" ht="15.75" customHeight="1" x14ac:dyDescent="0.2">
      <c r="A270" s="1314"/>
      <c r="B270" s="1315"/>
      <c r="C270" s="1570"/>
      <c r="D270" s="1687" t="s">
        <v>29</v>
      </c>
      <c r="E270" s="1612" t="s">
        <v>230</v>
      </c>
      <c r="F270" s="1324"/>
      <c r="G270" s="1572"/>
      <c r="H270" s="902"/>
      <c r="I270" s="40" t="s">
        <v>57</v>
      </c>
      <c r="J270" s="821">
        <f>268-48-30+5</f>
        <v>195</v>
      </c>
      <c r="K270" s="526">
        <f>268-48-30+5-105</f>
        <v>90</v>
      </c>
      <c r="L270" s="847">
        <f>+K270-J270</f>
        <v>-105</v>
      </c>
      <c r="M270" s="455"/>
      <c r="N270" s="299"/>
      <c r="O270" s="1719" t="s">
        <v>709</v>
      </c>
    </row>
    <row r="271" spans="1:15" ht="12" customHeight="1" x14ac:dyDescent="0.2">
      <c r="A271" s="1314"/>
      <c r="B271" s="1315"/>
      <c r="C271" s="1570"/>
      <c r="D271" s="1327"/>
      <c r="E271" s="1723"/>
      <c r="F271" s="1325"/>
      <c r="G271" s="1572"/>
      <c r="H271" s="902"/>
      <c r="I271" s="40" t="s">
        <v>59</v>
      </c>
      <c r="J271" s="49">
        <f>270+17.9</f>
        <v>287.89999999999998</v>
      </c>
      <c r="K271" s="40">
        <f>270+17.9</f>
        <v>287.89999999999998</v>
      </c>
      <c r="L271" s="38"/>
      <c r="M271" s="1221"/>
      <c r="N271" s="137"/>
      <c r="O271" s="1719"/>
    </row>
    <row r="272" spans="1:15" ht="15" customHeight="1" x14ac:dyDescent="0.2">
      <c r="A272" s="1314"/>
      <c r="B272" s="1315"/>
      <c r="C272" s="1570"/>
      <c r="D272" s="1327"/>
      <c r="E272" s="1613"/>
      <c r="F272" s="1325"/>
      <c r="G272" s="1572"/>
      <c r="H272" s="902"/>
      <c r="I272" s="40" t="s">
        <v>73</v>
      </c>
      <c r="J272" s="49">
        <f>+K272</f>
        <v>267.8</v>
      </c>
      <c r="K272" s="40">
        <v>267.8</v>
      </c>
      <c r="L272" s="847"/>
      <c r="M272" s="1720"/>
      <c r="N272" s="268"/>
      <c r="O272" s="1719"/>
    </row>
    <row r="273" spans="1:15" ht="26.25" customHeight="1" x14ac:dyDescent="0.2">
      <c r="A273" s="1314"/>
      <c r="B273" s="1315"/>
      <c r="C273" s="1570"/>
      <c r="D273" s="1327"/>
      <c r="E273" s="903"/>
      <c r="F273" s="1325"/>
      <c r="G273" s="1572"/>
      <c r="H273" s="902"/>
      <c r="I273" s="40" t="s">
        <v>22</v>
      </c>
      <c r="J273" s="821">
        <v>18</v>
      </c>
      <c r="K273" s="526">
        <v>0</v>
      </c>
      <c r="L273" s="847">
        <f>+K273-J273</f>
        <v>-18</v>
      </c>
      <c r="M273" s="350" t="s">
        <v>231</v>
      </c>
      <c r="N273" s="904" t="s">
        <v>710</v>
      </c>
      <c r="O273" s="1719"/>
    </row>
    <row r="274" spans="1:15" ht="27.75" customHeight="1" x14ac:dyDescent="0.2">
      <c r="A274" s="1314"/>
      <c r="B274" s="1315"/>
      <c r="C274" s="1570"/>
      <c r="D274" s="1327"/>
      <c r="E274" s="905"/>
      <c r="F274" s="1325"/>
      <c r="G274" s="1572"/>
      <c r="H274" s="902"/>
      <c r="I274" s="40"/>
      <c r="J274" s="49"/>
      <c r="K274" s="40"/>
      <c r="L274" s="38"/>
      <c r="M274" s="472" t="s">
        <v>233</v>
      </c>
      <c r="N274" s="906" t="s">
        <v>711</v>
      </c>
      <c r="O274" s="1719"/>
    </row>
    <row r="275" spans="1:15" ht="30.75" customHeight="1" x14ac:dyDescent="0.2">
      <c r="A275" s="1314"/>
      <c r="B275" s="1315"/>
      <c r="C275" s="1570"/>
      <c r="D275" s="1722"/>
      <c r="E275" s="907"/>
      <c r="F275" s="1326"/>
      <c r="G275" s="1572"/>
      <c r="H275" s="902"/>
      <c r="I275" s="39"/>
      <c r="J275" s="51"/>
      <c r="K275" s="39"/>
      <c r="L275" s="84"/>
      <c r="M275" s="488" t="s">
        <v>712</v>
      </c>
      <c r="N275" s="148" t="s">
        <v>46</v>
      </c>
    </row>
    <row r="276" spans="1:15" ht="22.5" customHeight="1" x14ac:dyDescent="0.2">
      <c r="A276" s="447"/>
      <c r="B276" s="453"/>
      <c r="C276" s="529"/>
      <c r="D276" s="482" t="s">
        <v>628</v>
      </c>
      <c r="E276" s="1350" t="s">
        <v>75</v>
      </c>
      <c r="F276" s="468"/>
      <c r="G276" s="452"/>
      <c r="H276" s="803"/>
      <c r="I276" s="526" t="s">
        <v>22</v>
      </c>
      <c r="J276" s="821">
        <f>631-100</f>
        <v>531</v>
      </c>
      <c r="K276" s="526">
        <f>631-100-43.8</f>
        <v>487.2</v>
      </c>
      <c r="L276" s="847">
        <f>+K276-J276</f>
        <v>-43.8</v>
      </c>
      <c r="M276" s="1221" t="s">
        <v>106</v>
      </c>
      <c r="N276" s="137" t="s">
        <v>206</v>
      </c>
      <c r="O276" s="1" t="s">
        <v>713</v>
      </c>
    </row>
    <row r="277" spans="1:15" ht="16.5" customHeight="1" x14ac:dyDescent="0.2">
      <c r="A277" s="447"/>
      <c r="B277" s="453"/>
      <c r="C277" s="529"/>
      <c r="D277" s="798"/>
      <c r="E277" s="1721"/>
      <c r="F277" s="501"/>
      <c r="G277" s="452"/>
      <c r="H277" s="803"/>
      <c r="I277" s="39" t="s">
        <v>51</v>
      </c>
      <c r="J277" s="51">
        <v>61.7</v>
      </c>
      <c r="K277" s="39">
        <v>61.7</v>
      </c>
      <c r="L277" s="84"/>
      <c r="M277" s="1222"/>
      <c r="N277" s="908"/>
    </row>
    <row r="278" spans="1:15" ht="15.75" customHeight="1" x14ac:dyDescent="0.2">
      <c r="A278" s="464"/>
      <c r="B278" s="453"/>
      <c r="C278" s="553"/>
      <c r="D278" s="909" t="s">
        <v>30</v>
      </c>
      <c r="E278" s="1208" t="s">
        <v>33</v>
      </c>
      <c r="F278" s="467"/>
      <c r="G278" s="452"/>
      <c r="H278" s="910"/>
      <c r="I278" s="911" t="s">
        <v>73</v>
      </c>
      <c r="J278" s="40">
        <v>61</v>
      </c>
      <c r="K278" s="40">
        <f>70-4.3-4.7</f>
        <v>61</v>
      </c>
      <c r="L278" s="38">
        <f>+K278-J278</f>
        <v>0</v>
      </c>
      <c r="M278" s="455" t="s">
        <v>236</v>
      </c>
      <c r="N278" s="473">
        <v>14</v>
      </c>
    </row>
    <row r="279" spans="1:15" ht="13.5" customHeight="1" x14ac:dyDescent="0.2">
      <c r="A279" s="464"/>
      <c r="B279" s="453"/>
      <c r="C279" s="553"/>
      <c r="D279" s="900"/>
      <c r="E279" s="1202"/>
      <c r="F279" s="468"/>
      <c r="G279" s="452"/>
      <c r="H279" s="803"/>
      <c r="I279" s="40" t="s">
        <v>22</v>
      </c>
      <c r="J279" s="40">
        <v>114.4</v>
      </c>
      <c r="K279" s="40">
        <f>93+28.9-7.5</f>
        <v>114.4</v>
      </c>
      <c r="L279" s="38">
        <f>+K279-J279</f>
        <v>0</v>
      </c>
      <c r="M279" s="460"/>
      <c r="N279" s="357"/>
    </row>
    <row r="280" spans="1:15" ht="13.5" customHeight="1" x14ac:dyDescent="0.2">
      <c r="A280" s="464"/>
      <c r="B280" s="453"/>
      <c r="C280" s="553"/>
      <c r="D280" s="900"/>
      <c r="E280" s="1202"/>
      <c r="F280" s="468"/>
      <c r="G280" s="452"/>
      <c r="H280" s="803"/>
      <c r="I280" s="40" t="s">
        <v>51</v>
      </c>
      <c r="J280" s="40">
        <f>35+31.9</f>
        <v>66.900000000000006</v>
      </c>
      <c r="K280" s="40">
        <f>35+31.9</f>
        <v>66.900000000000006</v>
      </c>
      <c r="L280" s="38">
        <f>+K280-J280</f>
        <v>0</v>
      </c>
      <c r="M280" s="460"/>
      <c r="N280" s="357"/>
    </row>
    <row r="281" spans="1:15" ht="27" customHeight="1" x14ac:dyDescent="0.2">
      <c r="A281" s="464"/>
      <c r="B281" s="453"/>
      <c r="C281" s="553"/>
      <c r="D281" s="896"/>
      <c r="E281" s="1209"/>
      <c r="F281" s="501"/>
      <c r="G281" s="452"/>
      <c r="H281" s="803"/>
      <c r="I281" s="39" t="s">
        <v>59</v>
      </c>
      <c r="J281" s="39">
        <v>4.7</v>
      </c>
      <c r="K281" s="39">
        <v>4.7</v>
      </c>
      <c r="L281" s="84">
        <f>+K281-J281</f>
        <v>0</v>
      </c>
      <c r="M281" s="460"/>
      <c r="N281" s="474"/>
    </row>
    <row r="282" spans="1:15" ht="15" customHeight="1" x14ac:dyDescent="0.2">
      <c r="A282" s="464"/>
      <c r="B282" s="453"/>
      <c r="C282" s="553"/>
      <c r="D282" s="1687" t="s">
        <v>635</v>
      </c>
      <c r="E282" s="1441" t="s">
        <v>237</v>
      </c>
      <c r="F282" s="468"/>
      <c r="G282" s="452"/>
      <c r="H282" s="910"/>
      <c r="I282" s="41" t="s">
        <v>73</v>
      </c>
      <c r="J282" s="49">
        <f>+K282</f>
        <v>13.3</v>
      </c>
      <c r="K282" s="40">
        <f>15-1.7</f>
        <v>13.3</v>
      </c>
      <c r="L282" s="847"/>
      <c r="M282" s="912" t="s">
        <v>69</v>
      </c>
      <c r="N282" s="357">
        <v>1</v>
      </c>
    </row>
    <row r="283" spans="1:15" ht="18.75" customHeight="1" x14ac:dyDescent="0.2">
      <c r="A283" s="464"/>
      <c r="B283" s="453"/>
      <c r="C283" s="529"/>
      <c r="D283" s="1722"/>
      <c r="E283" s="1730"/>
      <c r="F283" s="468"/>
      <c r="G283" s="452"/>
      <c r="H283" s="803"/>
      <c r="I283" s="36"/>
      <c r="J283" s="51"/>
      <c r="K283" s="39"/>
      <c r="L283" s="84"/>
      <c r="M283" s="17"/>
      <c r="N283" s="913"/>
    </row>
    <row r="284" spans="1:15" ht="17.25" customHeight="1" x14ac:dyDescent="0.2">
      <c r="A284" s="464"/>
      <c r="B284" s="453"/>
      <c r="C284" s="529"/>
      <c r="D284" s="482" t="s">
        <v>638</v>
      </c>
      <c r="E284" s="450" t="s">
        <v>238</v>
      </c>
      <c r="F284" s="73"/>
      <c r="G284" s="452"/>
      <c r="H284" s="803"/>
      <c r="I284" s="303" t="s">
        <v>73</v>
      </c>
      <c r="J284" s="284">
        <v>8</v>
      </c>
      <c r="K284" s="46">
        <v>8</v>
      </c>
      <c r="L284" s="914"/>
      <c r="M284" s="297" t="s">
        <v>40</v>
      </c>
      <c r="N284" s="97">
        <v>3</v>
      </c>
    </row>
    <row r="285" spans="1:15" ht="26.25" customHeight="1" x14ac:dyDescent="0.2">
      <c r="A285" s="478"/>
      <c r="B285" s="489"/>
      <c r="C285" s="513"/>
      <c r="D285" s="915"/>
      <c r="E285" s="304" t="s">
        <v>239</v>
      </c>
      <c r="F285" s="1212"/>
      <c r="G285" s="1214"/>
      <c r="H285" s="916"/>
      <c r="I285" s="305"/>
      <c r="J285" s="269"/>
      <c r="K285" s="41"/>
      <c r="L285" s="917"/>
      <c r="M285" s="459" t="s">
        <v>714</v>
      </c>
      <c r="N285" s="133"/>
    </row>
    <row r="286" spans="1:15" ht="17.25" customHeight="1" x14ac:dyDescent="0.2">
      <c r="A286" s="478"/>
      <c r="B286" s="489"/>
      <c r="C286" s="513"/>
      <c r="D286" s="915"/>
      <c r="E286" s="304" t="s">
        <v>240</v>
      </c>
      <c r="F286" s="1212"/>
      <c r="G286" s="1214"/>
      <c r="H286" s="916"/>
      <c r="I286" s="305"/>
      <c r="J286" s="269"/>
      <c r="K286" s="41"/>
      <c r="L286" s="917"/>
      <c r="M286" s="459"/>
      <c r="N286" s="133"/>
    </row>
    <row r="287" spans="1:15" ht="15.75" customHeight="1" x14ac:dyDescent="0.2">
      <c r="A287" s="478"/>
      <c r="B287" s="489"/>
      <c r="C287" s="513"/>
      <c r="D287" s="915"/>
      <c r="E287" s="483" t="s">
        <v>241</v>
      </c>
      <c r="F287" s="1213"/>
      <c r="G287" s="1214"/>
      <c r="H287" s="916"/>
      <c r="I287" s="306"/>
      <c r="J287" s="67"/>
      <c r="K287" s="36"/>
      <c r="L287" s="918"/>
      <c r="M287" s="17"/>
      <c r="N287" s="133"/>
    </row>
    <row r="288" spans="1:15" ht="13.5" customHeight="1" x14ac:dyDescent="0.2">
      <c r="A288" s="464"/>
      <c r="B288" s="448"/>
      <c r="C288" s="561"/>
      <c r="D288" s="1687" t="s">
        <v>640</v>
      </c>
      <c r="E288" s="1208" t="s">
        <v>242</v>
      </c>
      <c r="F288" s="307" t="s">
        <v>41</v>
      </c>
      <c r="G288" s="452"/>
      <c r="H288" s="919"/>
      <c r="I288" s="308" t="s">
        <v>73</v>
      </c>
      <c r="J288" s="52"/>
      <c r="K288" s="524"/>
      <c r="L288" s="920"/>
      <c r="M288" s="912" t="s">
        <v>69</v>
      </c>
      <c r="N288" s="921"/>
    </row>
    <row r="289" spans="1:14" ht="12.75" customHeight="1" x14ac:dyDescent="0.2">
      <c r="A289" s="464"/>
      <c r="B289" s="448"/>
      <c r="C289" s="561"/>
      <c r="D289" s="1722"/>
      <c r="E289" s="1209"/>
      <c r="F289" s="309"/>
      <c r="G289" s="168"/>
      <c r="H289" s="922"/>
      <c r="I289" s="166"/>
      <c r="J289" s="51"/>
      <c r="K289" s="39"/>
      <c r="L289" s="84"/>
      <c r="M289" s="17"/>
      <c r="N289" s="913"/>
    </row>
    <row r="290" spans="1:14" ht="14.25" customHeight="1" thickBot="1" x14ac:dyDescent="0.25">
      <c r="A290" s="42"/>
      <c r="B290" s="497"/>
      <c r="C290" s="831"/>
      <c r="D290" s="577"/>
      <c r="E290" s="832"/>
      <c r="F290" s="833"/>
      <c r="G290" s="831"/>
      <c r="H290" s="834"/>
      <c r="I290" s="72" t="s">
        <v>5</v>
      </c>
      <c r="J290" s="98">
        <f>SUM(J255:J289)</f>
        <v>4335.7</v>
      </c>
      <c r="K290" s="72">
        <f>SUM(K255:K289)</f>
        <v>4335.7</v>
      </c>
      <c r="L290" s="72">
        <f>SUM(L255:L289)</f>
        <v>0</v>
      </c>
      <c r="M290" s="817"/>
      <c r="N290" s="580"/>
    </row>
    <row r="291" spans="1:14" ht="26.25" customHeight="1" x14ac:dyDescent="0.2">
      <c r="A291" s="464" t="s">
        <v>4</v>
      </c>
      <c r="B291" s="453" t="s">
        <v>29</v>
      </c>
      <c r="C291" s="104" t="s">
        <v>6</v>
      </c>
      <c r="D291" s="1572"/>
      <c r="E291" s="1397" t="s">
        <v>98</v>
      </c>
      <c r="F291" s="1204" t="s">
        <v>41</v>
      </c>
      <c r="G291" s="1725" t="s">
        <v>37</v>
      </c>
      <c r="H291" s="1728" t="s">
        <v>715</v>
      </c>
      <c r="I291" s="40" t="s">
        <v>51</v>
      </c>
      <c r="J291" s="40">
        <v>83.9</v>
      </c>
      <c r="K291" s="40">
        <v>83.9</v>
      </c>
      <c r="L291" s="40"/>
      <c r="M291" s="923" t="s">
        <v>104</v>
      </c>
      <c r="N291" s="924"/>
    </row>
    <row r="292" spans="1:14" ht="26.25" customHeight="1" x14ac:dyDescent="0.2">
      <c r="A292" s="464"/>
      <c r="B292" s="453"/>
      <c r="C292" s="104"/>
      <c r="D292" s="1572"/>
      <c r="E292" s="1202"/>
      <c r="F292" s="1204"/>
      <c r="G292" s="1725"/>
      <c r="H292" s="1729"/>
      <c r="I292" s="40"/>
      <c r="J292" s="40"/>
      <c r="K292" s="40"/>
      <c r="L292" s="40"/>
      <c r="M292" s="50" t="s">
        <v>150</v>
      </c>
      <c r="N292" s="19">
        <v>100</v>
      </c>
    </row>
    <row r="293" spans="1:14" ht="16.5" customHeight="1" x14ac:dyDescent="0.2">
      <c r="A293" s="464"/>
      <c r="B293" s="453"/>
      <c r="C293" s="104"/>
      <c r="D293" s="449"/>
      <c r="E293" s="1202"/>
      <c r="F293" s="1204"/>
      <c r="G293" s="1726"/>
      <c r="H293" s="1729"/>
      <c r="I293" s="39"/>
      <c r="J293" s="39"/>
      <c r="K293" s="39"/>
      <c r="L293" s="39"/>
      <c r="M293" s="486"/>
      <c r="N293" s="147"/>
    </row>
    <row r="294" spans="1:14" ht="17.25" customHeight="1" thickBot="1" x14ac:dyDescent="0.25">
      <c r="A294" s="42"/>
      <c r="B294" s="497"/>
      <c r="C294" s="57"/>
      <c r="D294" s="384"/>
      <c r="E294" s="1724"/>
      <c r="F294" s="1205"/>
      <c r="G294" s="1727"/>
      <c r="H294" s="1710"/>
      <c r="I294" s="72" t="s">
        <v>5</v>
      </c>
      <c r="J294" s="72">
        <f>SUM(J291:J292)</f>
        <v>83.9</v>
      </c>
      <c r="K294" s="72">
        <f>SUM(K291:K292)</f>
        <v>83.9</v>
      </c>
      <c r="L294" s="72">
        <f>SUM(L291:L292)</f>
        <v>0</v>
      </c>
      <c r="M294" s="925"/>
      <c r="N294" s="188"/>
    </row>
    <row r="295" spans="1:14" ht="14.25" customHeight="1" thickBot="1" x14ac:dyDescent="0.25">
      <c r="A295" s="42" t="s">
        <v>4</v>
      </c>
      <c r="B295" s="497" t="s">
        <v>29</v>
      </c>
      <c r="C295" s="1528" t="s">
        <v>7</v>
      </c>
      <c r="D295" s="1528"/>
      <c r="E295" s="1528"/>
      <c r="F295" s="1528"/>
      <c r="G295" s="1528"/>
      <c r="H295" s="1528"/>
      <c r="I295" s="1529"/>
      <c r="J295" s="179">
        <f>J294+J290</f>
        <v>4419.6000000000004</v>
      </c>
      <c r="K295" s="179">
        <f>K294+K290</f>
        <v>4419.6000000000004</v>
      </c>
      <c r="L295" s="179">
        <f>L294+L290</f>
        <v>0</v>
      </c>
      <c r="M295" s="1515"/>
      <c r="N295" s="1516"/>
    </row>
    <row r="296" spans="1:14" ht="14.25" customHeight="1" thickBot="1" x14ac:dyDescent="0.25">
      <c r="A296" s="55" t="s">
        <v>4</v>
      </c>
      <c r="B296" s="1517" t="s">
        <v>8</v>
      </c>
      <c r="C296" s="1518"/>
      <c r="D296" s="1518"/>
      <c r="E296" s="1518"/>
      <c r="F296" s="1518"/>
      <c r="G296" s="1518"/>
      <c r="H296" s="1518"/>
      <c r="I296" s="1519"/>
      <c r="J296" s="75">
        <f>J84+J203+J252+J295</f>
        <v>29349.9</v>
      </c>
      <c r="K296" s="75">
        <f>K84+K203+K252+K295</f>
        <v>28117.9</v>
      </c>
      <c r="L296" s="75">
        <f>L84+L203+L252+L295</f>
        <v>0</v>
      </c>
      <c r="M296" s="1520"/>
      <c r="N296" s="1521"/>
    </row>
    <row r="297" spans="1:14" ht="14.25" customHeight="1" thickBot="1" x14ac:dyDescent="0.25">
      <c r="A297" s="60" t="s">
        <v>30</v>
      </c>
      <c r="B297" s="1522" t="s">
        <v>48</v>
      </c>
      <c r="C297" s="1523"/>
      <c r="D297" s="1523"/>
      <c r="E297" s="1523"/>
      <c r="F297" s="1523"/>
      <c r="G297" s="1523"/>
      <c r="H297" s="1523"/>
      <c r="I297" s="1524"/>
      <c r="J297" s="76">
        <f>SUM(J296)</f>
        <v>29349.9</v>
      </c>
      <c r="K297" s="76">
        <f>SUM(K296)</f>
        <v>28117.9</v>
      </c>
      <c r="L297" s="76">
        <f>SUM(L296)</f>
        <v>0</v>
      </c>
      <c r="M297" s="1525"/>
      <c r="N297" s="1526"/>
    </row>
    <row r="298" spans="1:14" s="5" customFormat="1" ht="17.25" customHeight="1" x14ac:dyDescent="0.2">
      <c r="A298" s="1734" t="s">
        <v>716</v>
      </c>
      <c r="B298" s="1735"/>
      <c r="C298" s="1735"/>
      <c r="D298" s="1735"/>
      <c r="E298" s="1735"/>
      <c r="F298" s="1735"/>
      <c r="G298" s="1735"/>
      <c r="H298" s="1735"/>
      <c r="I298" s="1735"/>
      <c r="J298" s="1735"/>
      <c r="K298" s="1735"/>
      <c r="L298" s="1735"/>
      <c r="M298" s="1736"/>
      <c r="N298" s="210"/>
    </row>
    <row r="299" spans="1:14" s="4" customFormat="1" ht="12" customHeight="1" x14ac:dyDescent="0.2">
      <c r="A299" s="210"/>
      <c r="B299" s="926"/>
      <c r="C299" s="926"/>
      <c r="D299" s="926"/>
      <c r="E299" s="926"/>
      <c r="F299" s="926"/>
      <c r="G299" s="926"/>
      <c r="H299" s="926"/>
      <c r="I299" s="926"/>
      <c r="J299" s="926"/>
      <c r="K299" s="926"/>
      <c r="L299" s="926"/>
      <c r="M299" s="926"/>
      <c r="N299" s="210"/>
    </row>
    <row r="300" spans="1:14" s="5" customFormat="1" ht="15" customHeight="1" thickBot="1" x14ac:dyDescent="0.25">
      <c r="A300" s="1527" t="s">
        <v>11</v>
      </c>
      <c r="B300" s="1527"/>
      <c r="C300" s="1527"/>
      <c r="D300" s="1527"/>
      <c r="E300" s="1527"/>
      <c r="F300" s="1527"/>
      <c r="G300" s="1527"/>
      <c r="H300" s="1527"/>
      <c r="I300" s="1527"/>
      <c r="J300" s="250"/>
      <c r="K300" s="250"/>
      <c r="L300" s="250"/>
      <c r="M300" s="61"/>
      <c r="N300" s="61"/>
    </row>
    <row r="301" spans="1:14" ht="75.75" customHeight="1" thickBot="1" x14ac:dyDescent="0.25">
      <c r="A301" s="1731" t="s">
        <v>9</v>
      </c>
      <c r="B301" s="1732"/>
      <c r="C301" s="1732"/>
      <c r="D301" s="1732"/>
      <c r="E301" s="1732"/>
      <c r="F301" s="1732"/>
      <c r="G301" s="1732"/>
      <c r="H301" s="1732"/>
      <c r="I301" s="1733"/>
      <c r="J301" s="927" t="s">
        <v>620</v>
      </c>
      <c r="K301" s="927" t="s">
        <v>621</v>
      </c>
      <c r="L301" s="927" t="s">
        <v>622</v>
      </c>
      <c r="M301" s="13"/>
      <c r="N301" s="13"/>
    </row>
    <row r="302" spans="1:14" ht="14.25" customHeight="1" x14ac:dyDescent="0.2">
      <c r="A302" s="1506" t="s">
        <v>12</v>
      </c>
      <c r="B302" s="1507"/>
      <c r="C302" s="1507"/>
      <c r="D302" s="1507"/>
      <c r="E302" s="1507"/>
      <c r="F302" s="1507"/>
      <c r="G302" s="1507"/>
      <c r="H302" s="1507"/>
      <c r="I302" s="1508"/>
      <c r="J302" s="313">
        <f>J303+J310+J311+J312</f>
        <v>26642</v>
      </c>
      <c r="K302" s="313">
        <f>K303+K310+K311+K312</f>
        <v>25410</v>
      </c>
      <c r="L302" s="313">
        <f>L303+L310+L311+L312</f>
        <v>0</v>
      </c>
      <c r="M302" s="13"/>
      <c r="N302" s="13"/>
    </row>
    <row r="303" spans="1:14" ht="14.25" customHeight="1" x14ac:dyDescent="0.2">
      <c r="A303" s="1509" t="s">
        <v>68</v>
      </c>
      <c r="B303" s="1510"/>
      <c r="C303" s="1510"/>
      <c r="D303" s="1510"/>
      <c r="E303" s="1510"/>
      <c r="F303" s="1510"/>
      <c r="G303" s="1510"/>
      <c r="H303" s="1510"/>
      <c r="I303" s="1511"/>
      <c r="J303" s="314">
        <f>SUM(J304:J309)</f>
        <v>20953</v>
      </c>
      <c r="K303" s="314">
        <f>SUM(K304:K309)</f>
        <v>19721</v>
      </c>
      <c r="L303" s="314">
        <f>SUM(L304:L309)</f>
        <v>0</v>
      </c>
      <c r="M303" s="13"/>
      <c r="N303" s="13"/>
    </row>
    <row r="304" spans="1:14" ht="14.25" customHeight="1" x14ac:dyDescent="0.2">
      <c r="A304" s="1512" t="s">
        <v>16</v>
      </c>
      <c r="B304" s="1513"/>
      <c r="C304" s="1513"/>
      <c r="D304" s="1513"/>
      <c r="E304" s="1513"/>
      <c r="F304" s="1513"/>
      <c r="G304" s="1513"/>
      <c r="H304" s="1513"/>
      <c r="I304" s="1514"/>
      <c r="J304" s="39">
        <f>SUMIF(I14:I297,"SB",J14:J297)</f>
        <v>8598.7999999999993</v>
      </c>
      <c r="K304" s="39">
        <f>SUMIF(I14:I297,"SB",K14:K297)</f>
        <v>8598.7999999999993</v>
      </c>
      <c r="L304" s="39">
        <f>SUMIF(I14:I297,"SB",L14:L297)</f>
        <v>0</v>
      </c>
      <c r="M304" s="13"/>
      <c r="N304" s="13"/>
    </row>
    <row r="305" spans="1:15" ht="14.25" customHeight="1" x14ac:dyDescent="0.2">
      <c r="A305" s="1302" t="s">
        <v>17</v>
      </c>
      <c r="B305" s="1303"/>
      <c r="C305" s="1303"/>
      <c r="D305" s="1303"/>
      <c r="E305" s="1303"/>
      <c r="F305" s="1303"/>
      <c r="G305" s="1303"/>
      <c r="H305" s="1303"/>
      <c r="I305" s="1304"/>
      <c r="J305" s="35">
        <f>SUMIF(I14:I297,"SB(P)",J14:J297)</f>
        <v>0</v>
      </c>
      <c r="K305" s="35">
        <f>SUMIF(I14:I297,"SB(P)",K14:K297)</f>
        <v>0</v>
      </c>
      <c r="L305" s="35">
        <f>SUMIF(I14:I297,"SB(P)",L14:L297)</f>
        <v>0</v>
      </c>
      <c r="M305" s="13"/>
      <c r="N305" s="13"/>
    </row>
    <row r="306" spans="1:15" ht="14.25" customHeight="1" x14ac:dyDescent="0.2">
      <c r="A306" s="1302" t="s">
        <v>58</v>
      </c>
      <c r="B306" s="1303"/>
      <c r="C306" s="1303"/>
      <c r="D306" s="1303"/>
      <c r="E306" s="1303"/>
      <c r="F306" s="1303"/>
      <c r="G306" s="1303"/>
      <c r="H306" s="1303"/>
      <c r="I306" s="1304"/>
      <c r="J306" s="39">
        <f>SUMIF(I14:I297,"SB(VR)",J14:J297)</f>
        <v>1770.6</v>
      </c>
      <c r="K306" s="39">
        <f>SUMIF(I14:I297,"SB(VR)",K14:K297)</f>
        <v>1770.6</v>
      </c>
      <c r="L306" s="39">
        <f>SUMIF(I14:I297,"SB(VR)",L14:L297)</f>
        <v>0</v>
      </c>
      <c r="M306" s="13"/>
      <c r="N306" s="13"/>
    </row>
    <row r="307" spans="1:15" ht="14.25" customHeight="1" x14ac:dyDescent="0.2">
      <c r="A307" s="1296" t="s">
        <v>112</v>
      </c>
      <c r="B307" s="1297"/>
      <c r="C307" s="1297"/>
      <c r="D307" s="1297"/>
      <c r="E307" s="1297"/>
      <c r="F307" s="1297"/>
      <c r="G307" s="1297"/>
      <c r="H307" s="1297"/>
      <c r="I307" s="1298"/>
      <c r="J307" s="35">
        <f>SUMIF(I14:I291,"SB(ES)",J14:J291)</f>
        <v>5717.2</v>
      </c>
      <c r="K307" s="35">
        <f>SUMIF(I14:I291,"SB(ES)",K14:K291)</f>
        <v>4485.2</v>
      </c>
      <c r="L307" s="35">
        <f>SUMIF(I14:I291,"SB(ES)",L14:L291)</f>
        <v>0</v>
      </c>
      <c r="M307" s="13"/>
      <c r="N307" s="13"/>
    </row>
    <row r="308" spans="1:15" ht="14.25" customHeight="1" x14ac:dyDescent="0.2">
      <c r="A308" s="1296" t="s">
        <v>243</v>
      </c>
      <c r="B308" s="1297"/>
      <c r="C308" s="1297"/>
      <c r="D308" s="1297"/>
      <c r="E308" s="1297"/>
      <c r="F308" s="1297"/>
      <c r="G308" s="1297"/>
      <c r="H308" s="1297"/>
      <c r="I308" s="1298"/>
      <c r="J308" s="35">
        <f>SUMIF(I14:I292,"SB(VB)",J14:J292)</f>
        <v>0</v>
      </c>
      <c r="K308" s="35">
        <f>SUMIF(I14:I292,"SB(VB)",K14:K292)</f>
        <v>0</v>
      </c>
      <c r="L308" s="35">
        <f>SUMIF(I14:I292,"SB(VB)",L14:L292)</f>
        <v>0</v>
      </c>
      <c r="M308" s="13"/>
      <c r="N308" s="13"/>
    </row>
    <row r="309" spans="1:15" ht="15.75" customHeight="1" x14ac:dyDescent="0.2">
      <c r="A309" s="1305" t="s">
        <v>244</v>
      </c>
      <c r="B309" s="1306"/>
      <c r="C309" s="1306"/>
      <c r="D309" s="1306"/>
      <c r="E309" s="1306"/>
      <c r="F309" s="1306"/>
      <c r="G309" s="1306"/>
      <c r="H309" s="1306"/>
      <c r="I309" s="1307"/>
      <c r="J309" s="35">
        <f>SUMIF(I14:I298,"SB(KPP)",J14:J298)</f>
        <v>4866.3999999999996</v>
      </c>
      <c r="K309" s="35">
        <f>SUMIF(I14:I298,"SB(KPP)",K14:K298)</f>
        <v>4866.3999999999996</v>
      </c>
      <c r="L309" s="35">
        <f>SUMIF(I14:I298,"SB(KPP)",L14:L298)</f>
        <v>0</v>
      </c>
      <c r="M309" s="13"/>
      <c r="N309" s="13"/>
    </row>
    <row r="310" spans="1:15" ht="14.25" customHeight="1" x14ac:dyDescent="0.2">
      <c r="A310" s="1311" t="s">
        <v>70</v>
      </c>
      <c r="B310" s="1312"/>
      <c r="C310" s="1312"/>
      <c r="D310" s="1312"/>
      <c r="E310" s="1312"/>
      <c r="F310" s="1312"/>
      <c r="G310" s="1312"/>
      <c r="H310" s="1312"/>
      <c r="I310" s="1313"/>
      <c r="J310" s="120">
        <f>SUMIF(I14:I296,"SB(VRL)",J14:J296)</f>
        <v>901</v>
      </c>
      <c r="K310" s="120">
        <f>SUMIF(I14:I296,"SB(VRL)",K14:K296)</f>
        <v>901</v>
      </c>
      <c r="L310" s="120">
        <f>SUMIF(I14:I296,"SB(VRL)",L14:L296)</f>
        <v>0</v>
      </c>
      <c r="M310" s="13"/>
      <c r="N310" s="13"/>
    </row>
    <row r="311" spans="1:15" ht="14.25" customHeight="1" x14ac:dyDescent="0.2">
      <c r="A311" s="1308" t="s">
        <v>71</v>
      </c>
      <c r="B311" s="1312"/>
      <c r="C311" s="1312"/>
      <c r="D311" s="1312"/>
      <c r="E311" s="1312"/>
      <c r="F311" s="1312"/>
      <c r="G311" s="1312"/>
      <c r="H311" s="1312"/>
      <c r="I311" s="1313"/>
      <c r="J311" s="120">
        <f>SUMIF(I14:I297,"SB(ŽPL)",J14:J297)</f>
        <v>480.6</v>
      </c>
      <c r="K311" s="120">
        <f>SUMIF(I14:I297,"SB(ŽPL)",K14:K297)</f>
        <v>480.6</v>
      </c>
      <c r="L311" s="120">
        <f>SUMIF(I14:I297,"SB(ŽPL)",L14:L297)</f>
        <v>0</v>
      </c>
      <c r="M311" s="13"/>
      <c r="N311" s="13"/>
    </row>
    <row r="312" spans="1:15" ht="14.25" customHeight="1" x14ac:dyDescent="0.2">
      <c r="A312" s="1290" t="s">
        <v>119</v>
      </c>
      <c r="B312" s="1291"/>
      <c r="C312" s="1291"/>
      <c r="D312" s="1291"/>
      <c r="E312" s="1291"/>
      <c r="F312" s="1291"/>
      <c r="G312" s="1291"/>
      <c r="H312" s="1291"/>
      <c r="I312" s="1292"/>
      <c r="J312" s="120">
        <f>SUMIF(I14:I297,"SB(L)",J14:J297)</f>
        <v>4307.3999999999996</v>
      </c>
      <c r="K312" s="120">
        <f>SUMIF(I14:I297,"SB(L)",K14:K297)</f>
        <v>4307.3999999999996</v>
      </c>
      <c r="L312" s="120">
        <f>SUMIF(I14:I297,"SB(L)",L14:L297)</f>
        <v>0</v>
      </c>
      <c r="M312" s="13"/>
      <c r="N312" s="13"/>
    </row>
    <row r="313" spans="1:15" ht="14.25" customHeight="1" x14ac:dyDescent="0.2">
      <c r="A313" s="1293" t="s">
        <v>13</v>
      </c>
      <c r="B313" s="1294"/>
      <c r="C313" s="1294"/>
      <c r="D313" s="1294"/>
      <c r="E313" s="1294"/>
      <c r="F313" s="1294"/>
      <c r="G313" s="1294"/>
      <c r="H313" s="1294"/>
      <c r="I313" s="1295"/>
      <c r="J313" s="121">
        <f>J315+J316+J317+J314</f>
        <v>2707.9</v>
      </c>
      <c r="K313" s="121">
        <f t="shared" ref="K313:L313" si="3">K315+K316+K317+K314</f>
        <v>2707.9</v>
      </c>
      <c r="L313" s="121">
        <f t="shared" si="3"/>
        <v>0</v>
      </c>
      <c r="M313" s="13"/>
      <c r="N313" s="13"/>
    </row>
    <row r="314" spans="1:15" ht="14.25" customHeight="1" x14ac:dyDescent="0.2">
      <c r="A314" s="1296" t="s">
        <v>18</v>
      </c>
      <c r="B314" s="1297"/>
      <c r="C314" s="1297"/>
      <c r="D314" s="1297"/>
      <c r="E314" s="1297"/>
      <c r="F314" s="1297"/>
      <c r="G314" s="1297"/>
      <c r="H314" s="1297"/>
      <c r="I314" s="1298"/>
      <c r="J314" s="35">
        <f>SUMIF(I14:I297,"ES",J14:J297)</f>
        <v>919.1</v>
      </c>
      <c r="K314" s="35">
        <f>SUMIF(I14:I297,"ES",K14:K297)</f>
        <v>919.1</v>
      </c>
      <c r="L314" s="35">
        <f>SUMIF(I14:I297,"ES",L14:L297)</f>
        <v>0</v>
      </c>
      <c r="M314" s="13"/>
      <c r="N314" s="13"/>
    </row>
    <row r="315" spans="1:15" ht="14.25" customHeight="1" x14ac:dyDescent="0.2">
      <c r="A315" s="1299" t="s">
        <v>19</v>
      </c>
      <c r="B315" s="1300"/>
      <c r="C315" s="1300"/>
      <c r="D315" s="1300"/>
      <c r="E315" s="1300"/>
      <c r="F315" s="1300"/>
      <c r="G315" s="1300"/>
      <c r="H315" s="1300"/>
      <c r="I315" s="1301"/>
      <c r="J315" s="35">
        <f>SUMIF(I14:I297,"KVJUD",J14:J297)</f>
        <v>1662.4</v>
      </c>
      <c r="K315" s="35">
        <f>SUMIF(I14:I297,"KVJUD",K14:K297)</f>
        <v>1662.4</v>
      </c>
      <c r="L315" s="35">
        <f>SUMIF(I14:I297,"KVJUD",L14:L297)</f>
        <v>0</v>
      </c>
      <c r="M315" s="31"/>
      <c r="N315" s="31"/>
    </row>
    <row r="316" spans="1:15" ht="14.25" customHeight="1" x14ac:dyDescent="0.2">
      <c r="A316" s="1302" t="s">
        <v>20</v>
      </c>
      <c r="B316" s="1303"/>
      <c r="C316" s="1303"/>
      <c r="D316" s="1303"/>
      <c r="E316" s="1303"/>
      <c r="F316" s="1303"/>
      <c r="G316" s="1303"/>
      <c r="H316" s="1303"/>
      <c r="I316" s="1304"/>
      <c r="J316" s="35">
        <f>SUMIF(I14:I297,"LRVB",J14:J297)</f>
        <v>0</v>
      </c>
      <c r="K316" s="35">
        <f>SUMIF(I14:I297,"LRVB",K14:K297)</f>
        <v>0</v>
      </c>
      <c r="L316" s="35">
        <f>SUMIF(I14:I297,"LRVB",L14:L297)</f>
        <v>0</v>
      </c>
      <c r="M316" s="31"/>
      <c r="N316" s="31"/>
    </row>
    <row r="317" spans="1:15" ht="14.25" customHeight="1" x14ac:dyDescent="0.2">
      <c r="A317" s="1284" t="s">
        <v>21</v>
      </c>
      <c r="B317" s="1285"/>
      <c r="C317" s="1285"/>
      <c r="D317" s="1285"/>
      <c r="E317" s="1285"/>
      <c r="F317" s="1285"/>
      <c r="G317" s="1285"/>
      <c r="H317" s="1285"/>
      <c r="I317" s="1286"/>
      <c r="J317" s="35">
        <f>SUMIF(I14:I297,"Kt",J14:J297)</f>
        <v>126.4</v>
      </c>
      <c r="K317" s="35">
        <f>SUMIF(I14:I297,"Kt",K14:K297)</f>
        <v>126.4</v>
      </c>
      <c r="L317" s="35">
        <f>SUMIF(I14:I297,"Kt",L14:L297)</f>
        <v>0</v>
      </c>
      <c r="M317" s="31"/>
      <c r="N317" s="31"/>
    </row>
    <row r="318" spans="1:15" ht="14.25" customHeight="1" thickBot="1" x14ac:dyDescent="0.25">
      <c r="A318" s="1287" t="s">
        <v>14</v>
      </c>
      <c r="B318" s="1288"/>
      <c r="C318" s="1288"/>
      <c r="D318" s="1288"/>
      <c r="E318" s="1288"/>
      <c r="F318" s="1288"/>
      <c r="G318" s="1288"/>
      <c r="H318" s="1288"/>
      <c r="I318" s="1289"/>
      <c r="J318" s="122">
        <f>SUM(J302,J313)</f>
        <v>29349.9</v>
      </c>
      <c r="K318" s="122">
        <f>SUM(K302,K313)</f>
        <v>28117.9</v>
      </c>
      <c r="L318" s="122">
        <f>SUM(L302,L313)</f>
        <v>0</v>
      </c>
      <c r="M318" s="31"/>
      <c r="N318" s="31"/>
    </row>
    <row r="319" spans="1:15" x14ac:dyDescent="0.2">
      <c r="I319" s="189"/>
      <c r="J319" s="190"/>
      <c r="K319" s="190"/>
      <c r="L319" s="190"/>
      <c r="M319" s="4"/>
    </row>
    <row r="320" spans="1:15" s="3" customFormat="1" x14ac:dyDescent="0.2">
      <c r="A320" s="2"/>
      <c r="B320" s="2"/>
      <c r="C320" s="2"/>
      <c r="D320" s="2"/>
      <c r="E320" s="2"/>
      <c r="F320" s="7"/>
      <c r="G320" s="10"/>
      <c r="H320" s="10" t="s">
        <v>717</v>
      </c>
      <c r="J320" s="2"/>
      <c r="K320" s="2"/>
      <c r="L320" s="2"/>
      <c r="M320" s="2"/>
      <c r="N320" s="2"/>
      <c r="O320" s="1"/>
    </row>
  </sheetData>
  <mergeCells count="387">
    <mergeCell ref="A318:I318"/>
    <mergeCell ref="A312:I312"/>
    <mergeCell ref="A313:I313"/>
    <mergeCell ref="A314:I314"/>
    <mergeCell ref="A315:I315"/>
    <mergeCell ref="A316:I316"/>
    <mergeCell ref="A317:I317"/>
    <mergeCell ref="A306:I306"/>
    <mergeCell ref="A307:I307"/>
    <mergeCell ref="A308:I308"/>
    <mergeCell ref="A309:I309"/>
    <mergeCell ref="A310:I310"/>
    <mergeCell ref="A311:I311"/>
    <mergeCell ref="A300:I300"/>
    <mergeCell ref="A301:I301"/>
    <mergeCell ref="A302:I302"/>
    <mergeCell ref="A303:I303"/>
    <mergeCell ref="A304:I304"/>
    <mergeCell ref="A305:I305"/>
    <mergeCell ref="M295:N295"/>
    <mergeCell ref="B296:I296"/>
    <mergeCell ref="M296:N296"/>
    <mergeCell ref="B297:I297"/>
    <mergeCell ref="M297:N297"/>
    <mergeCell ref="A298:M298"/>
    <mergeCell ref="D291:D292"/>
    <mergeCell ref="E291:E294"/>
    <mergeCell ref="F291:F294"/>
    <mergeCell ref="G291:G294"/>
    <mergeCell ref="H291:H294"/>
    <mergeCell ref="C295:I295"/>
    <mergeCell ref="E278:E281"/>
    <mergeCell ref="D282:D283"/>
    <mergeCell ref="E282:E283"/>
    <mergeCell ref="F285:F287"/>
    <mergeCell ref="G285:G287"/>
    <mergeCell ref="D288:D289"/>
    <mergeCell ref="E288:E289"/>
    <mergeCell ref="G270:G275"/>
    <mergeCell ref="O270:O274"/>
    <mergeCell ref="M271:M272"/>
    <mergeCell ref="E276:E277"/>
    <mergeCell ref="M276:M277"/>
    <mergeCell ref="A270:A275"/>
    <mergeCell ref="B270:B275"/>
    <mergeCell ref="C270:C275"/>
    <mergeCell ref="D270:D275"/>
    <mergeCell ref="E270:E272"/>
    <mergeCell ref="F270:F275"/>
    <mergeCell ref="E264:E267"/>
    <mergeCell ref="A268:A269"/>
    <mergeCell ref="B268:B269"/>
    <mergeCell ref="C268:C269"/>
    <mergeCell ref="E268:E269"/>
    <mergeCell ref="M268:M269"/>
    <mergeCell ref="M248:M249"/>
    <mergeCell ref="C252:I252"/>
    <mergeCell ref="M252:N252"/>
    <mergeCell ref="C253:N253"/>
    <mergeCell ref="H255:H258"/>
    <mergeCell ref="D256:D262"/>
    <mergeCell ref="G244:G246"/>
    <mergeCell ref="H244:H246"/>
    <mergeCell ref="A248:A250"/>
    <mergeCell ref="B248:B250"/>
    <mergeCell ref="C248:C250"/>
    <mergeCell ref="D248:D250"/>
    <mergeCell ref="E248:E250"/>
    <mergeCell ref="F248:F250"/>
    <mergeCell ref="G248:G250"/>
    <mergeCell ref="H248:H250"/>
    <mergeCell ref="A244:A246"/>
    <mergeCell ref="B244:B246"/>
    <mergeCell ref="C244:C246"/>
    <mergeCell ref="D244:D246"/>
    <mergeCell ref="E244:E246"/>
    <mergeCell ref="F244:F246"/>
    <mergeCell ref="G238:G240"/>
    <mergeCell ref="H238:H240"/>
    <mergeCell ref="A241:A242"/>
    <mergeCell ref="B241:B242"/>
    <mergeCell ref="C241:C242"/>
    <mergeCell ref="E241:E243"/>
    <mergeCell ref="F241:F243"/>
    <mergeCell ref="H241:H242"/>
    <mergeCell ref="A238:A240"/>
    <mergeCell ref="B238:B240"/>
    <mergeCell ref="C238:C240"/>
    <mergeCell ref="D238:D240"/>
    <mergeCell ref="E238:E240"/>
    <mergeCell ref="F238:F240"/>
    <mergeCell ref="M231:M232"/>
    <mergeCell ref="A235:A236"/>
    <mergeCell ref="B235:B236"/>
    <mergeCell ref="C235:C236"/>
    <mergeCell ref="E235:E237"/>
    <mergeCell ref="F235:F237"/>
    <mergeCell ref="H235:H236"/>
    <mergeCell ref="M236:M237"/>
    <mergeCell ref="G226:G228"/>
    <mergeCell ref="H226:H228"/>
    <mergeCell ref="E229:E230"/>
    <mergeCell ref="F229:F230"/>
    <mergeCell ref="A231:A233"/>
    <mergeCell ref="B231:B233"/>
    <mergeCell ref="C231:C233"/>
    <mergeCell ref="E231:E233"/>
    <mergeCell ref="F231:F233"/>
    <mergeCell ref="H231:H233"/>
    <mergeCell ref="E220:E221"/>
    <mergeCell ref="E222:E223"/>
    <mergeCell ref="H222:H223"/>
    <mergeCell ref="M222:M223"/>
    <mergeCell ref="A226:A228"/>
    <mergeCell ref="B226:B228"/>
    <mergeCell ref="C226:C228"/>
    <mergeCell ref="D226:D228"/>
    <mergeCell ref="E226:E228"/>
    <mergeCell ref="F226:F228"/>
    <mergeCell ref="C203:I203"/>
    <mergeCell ref="M203:N203"/>
    <mergeCell ref="C204:N204"/>
    <mergeCell ref="E206:E217"/>
    <mergeCell ref="F206:F208"/>
    <mergeCell ref="H206:H217"/>
    <mergeCell ref="M213:M214"/>
    <mergeCell ref="M216:M217"/>
    <mergeCell ref="H195:H198"/>
    <mergeCell ref="M195:M197"/>
    <mergeCell ref="A199:A202"/>
    <mergeCell ref="B199:B202"/>
    <mergeCell ref="C199:C202"/>
    <mergeCell ref="D199:D202"/>
    <mergeCell ref="E199:E201"/>
    <mergeCell ref="G199:G202"/>
    <mergeCell ref="H199:H202"/>
    <mergeCell ref="M199:M201"/>
    <mergeCell ref="A195:A198"/>
    <mergeCell ref="B195:B198"/>
    <mergeCell ref="C195:C198"/>
    <mergeCell ref="D195:D198"/>
    <mergeCell ref="E195:E197"/>
    <mergeCell ref="G195:G198"/>
    <mergeCell ref="E187:E189"/>
    <mergeCell ref="F187:F189"/>
    <mergeCell ref="H187:H189"/>
    <mergeCell ref="E191:E192"/>
    <mergeCell ref="H191:H193"/>
    <mergeCell ref="H175:H177"/>
    <mergeCell ref="A181:A182"/>
    <mergeCell ref="B181:B182"/>
    <mergeCell ref="C181:C182"/>
    <mergeCell ref="D181:D182"/>
    <mergeCell ref="E181:E182"/>
    <mergeCell ref="F181:F182"/>
    <mergeCell ref="G181:G182"/>
    <mergeCell ref="N173:N174"/>
    <mergeCell ref="A175:A177"/>
    <mergeCell ref="B175:B177"/>
    <mergeCell ref="C175:C177"/>
    <mergeCell ref="D175:D177"/>
    <mergeCell ref="E175:E177"/>
    <mergeCell ref="F175:F177"/>
    <mergeCell ref="G175:G177"/>
    <mergeCell ref="E183:E184"/>
    <mergeCell ref="H183:H184"/>
    <mergeCell ref="E167:E168"/>
    <mergeCell ref="M167:M168"/>
    <mergeCell ref="E171:E172"/>
    <mergeCell ref="M171:M172"/>
    <mergeCell ref="A173:A174"/>
    <mergeCell ref="B173:B174"/>
    <mergeCell ref="C173:C174"/>
    <mergeCell ref="D173:D174"/>
    <mergeCell ref="E173:E174"/>
    <mergeCell ref="F173:F174"/>
    <mergeCell ref="G173:G174"/>
    <mergeCell ref="M173:M174"/>
    <mergeCell ref="H150:H151"/>
    <mergeCell ref="M151:M153"/>
    <mergeCell ref="C155:I155"/>
    <mergeCell ref="C156:N156"/>
    <mergeCell ref="H158:H163"/>
    <mergeCell ref="E162:E163"/>
    <mergeCell ref="E141:E143"/>
    <mergeCell ref="F141:F143"/>
    <mergeCell ref="H141:H143"/>
    <mergeCell ref="E146:E148"/>
    <mergeCell ref="F146:F147"/>
    <mergeCell ref="H146:H148"/>
    <mergeCell ref="E135:E138"/>
    <mergeCell ref="H135:H138"/>
    <mergeCell ref="M135:M136"/>
    <mergeCell ref="F136:F138"/>
    <mergeCell ref="E139:E140"/>
    <mergeCell ref="H139:H140"/>
    <mergeCell ref="M127:M128"/>
    <mergeCell ref="A131:A132"/>
    <mergeCell ref="B131:B132"/>
    <mergeCell ref="C131:C132"/>
    <mergeCell ref="D131:D132"/>
    <mergeCell ref="E131:E132"/>
    <mergeCell ref="F131:F132"/>
    <mergeCell ref="G131:G132"/>
    <mergeCell ref="H131:H132"/>
    <mergeCell ref="D123:D124"/>
    <mergeCell ref="E123:E124"/>
    <mergeCell ref="F123:F124"/>
    <mergeCell ref="G123:G124"/>
    <mergeCell ref="M123:M124"/>
    <mergeCell ref="D127:D130"/>
    <mergeCell ref="E127:E130"/>
    <mergeCell ref="F127:F130"/>
    <mergeCell ref="G127:G130"/>
    <mergeCell ref="H127:H130"/>
    <mergeCell ref="D120:D122"/>
    <mergeCell ref="E120:E122"/>
    <mergeCell ref="G120:G122"/>
    <mergeCell ref="H120:H122"/>
    <mergeCell ref="D108:D109"/>
    <mergeCell ref="E108:E109"/>
    <mergeCell ref="F108:F109"/>
    <mergeCell ref="G108:G109"/>
    <mergeCell ref="H108:H109"/>
    <mergeCell ref="A112:A119"/>
    <mergeCell ref="B112:B119"/>
    <mergeCell ref="C112:C119"/>
    <mergeCell ref="D112:D119"/>
    <mergeCell ref="E112:E114"/>
    <mergeCell ref="H102:H105"/>
    <mergeCell ref="M102:M103"/>
    <mergeCell ref="A106:A107"/>
    <mergeCell ref="B106:B107"/>
    <mergeCell ref="C106:C107"/>
    <mergeCell ref="D106:D107"/>
    <mergeCell ref="E106:E107"/>
    <mergeCell ref="G106:G107"/>
    <mergeCell ref="F112:F119"/>
    <mergeCell ref="G112:G119"/>
    <mergeCell ref="H112:H118"/>
    <mergeCell ref="M112:M113"/>
    <mergeCell ref="E95:E97"/>
    <mergeCell ref="H95:H97"/>
    <mergeCell ref="M95:M96"/>
    <mergeCell ref="F96:F97"/>
    <mergeCell ref="E98:E99"/>
    <mergeCell ref="A102:A105"/>
    <mergeCell ref="B102:B105"/>
    <mergeCell ref="C102:C105"/>
    <mergeCell ref="E102:E105"/>
    <mergeCell ref="G102:G105"/>
    <mergeCell ref="H88:H89"/>
    <mergeCell ref="A90:A94"/>
    <mergeCell ref="B90:B94"/>
    <mergeCell ref="C90:C94"/>
    <mergeCell ref="D90:D94"/>
    <mergeCell ref="E90:E94"/>
    <mergeCell ref="G90:G94"/>
    <mergeCell ref="A88:A89"/>
    <mergeCell ref="B88:B89"/>
    <mergeCell ref="C88:C89"/>
    <mergeCell ref="D88:D89"/>
    <mergeCell ref="E88:E89"/>
    <mergeCell ref="G88:G89"/>
    <mergeCell ref="E80:E82"/>
    <mergeCell ref="M80:M82"/>
    <mergeCell ref="C84:I84"/>
    <mergeCell ref="E86:E87"/>
    <mergeCell ref="H86:H87"/>
    <mergeCell ref="M86:M87"/>
    <mergeCell ref="G73:G75"/>
    <mergeCell ref="H73:H75"/>
    <mergeCell ref="M74:M75"/>
    <mergeCell ref="E76:E77"/>
    <mergeCell ref="E78:E79"/>
    <mergeCell ref="F78:F79"/>
    <mergeCell ref="A73:A75"/>
    <mergeCell ref="B73:B75"/>
    <mergeCell ref="C73:C75"/>
    <mergeCell ref="D73:D75"/>
    <mergeCell ref="E73:E75"/>
    <mergeCell ref="F73:F75"/>
    <mergeCell ref="D69:D70"/>
    <mergeCell ref="E69:E70"/>
    <mergeCell ref="F69:F70"/>
    <mergeCell ref="G69:G70"/>
    <mergeCell ref="M69:M70"/>
    <mergeCell ref="D71:D72"/>
    <mergeCell ref="E71:E72"/>
    <mergeCell ref="F71:F72"/>
    <mergeCell ref="G71:G72"/>
    <mergeCell ref="H71:H72"/>
    <mergeCell ref="M58:M59"/>
    <mergeCell ref="D61:D65"/>
    <mergeCell ref="E61:E65"/>
    <mergeCell ref="G61:G65"/>
    <mergeCell ref="H61:H65"/>
    <mergeCell ref="E66:E68"/>
    <mergeCell ref="F66:F68"/>
    <mergeCell ref="H66:H68"/>
    <mergeCell ref="E56:E57"/>
    <mergeCell ref="H56:H57"/>
    <mergeCell ref="M56:M57"/>
    <mergeCell ref="O56:O57"/>
    <mergeCell ref="A58:A60"/>
    <mergeCell ref="B58:B60"/>
    <mergeCell ref="C58:C60"/>
    <mergeCell ref="D58:D60"/>
    <mergeCell ref="E58:E60"/>
    <mergeCell ref="G58:G60"/>
    <mergeCell ref="G48:G52"/>
    <mergeCell ref="H48:H52"/>
    <mergeCell ref="M50:M51"/>
    <mergeCell ref="E53:E55"/>
    <mergeCell ref="F53:F55"/>
    <mergeCell ref="H53:H55"/>
    <mergeCell ref="M53:M54"/>
    <mergeCell ref="A48:A52"/>
    <mergeCell ref="B48:B52"/>
    <mergeCell ref="C48:C55"/>
    <mergeCell ref="D48:D52"/>
    <mergeCell ref="E48:E52"/>
    <mergeCell ref="F48:F50"/>
    <mergeCell ref="H36:H40"/>
    <mergeCell ref="M36:M37"/>
    <mergeCell ref="E41:E44"/>
    <mergeCell ref="F41:F43"/>
    <mergeCell ref="M42:M43"/>
    <mergeCell ref="C45:C47"/>
    <mergeCell ref="E45:E47"/>
    <mergeCell ref="H45:H47"/>
    <mergeCell ref="M45:M46"/>
    <mergeCell ref="F46:F47"/>
    <mergeCell ref="G31:G35"/>
    <mergeCell ref="A36:A40"/>
    <mergeCell ref="B36:B40"/>
    <mergeCell ref="C36:C40"/>
    <mergeCell ref="E36:E40"/>
    <mergeCell ref="G36:G40"/>
    <mergeCell ref="F28:F30"/>
    <mergeCell ref="A31:A35"/>
    <mergeCell ref="B31:B35"/>
    <mergeCell ref="C31:C35"/>
    <mergeCell ref="D31:D35"/>
    <mergeCell ref="E31:E35"/>
    <mergeCell ref="O16:O23"/>
    <mergeCell ref="D24:D26"/>
    <mergeCell ref="E24:E26"/>
    <mergeCell ref="F24:F26"/>
    <mergeCell ref="G24:G26"/>
    <mergeCell ref="H24:H30"/>
    <mergeCell ref="M24:M25"/>
    <mergeCell ref="E27:E30"/>
    <mergeCell ref="M27:M28"/>
    <mergeCell ref="C14:N14"/>
    <mergeCell ref="A16:A23"/>
    <mergeCell ref="B16:B23"/>
    <mergeCell ref="C16:C23"/>
    <mergeCell ref="D16:D23"/>
    <mergeCell ref="E16:E18"/>
    <mergeCell ref="F16:F23"/>
    <mergeCell ref="G16:G23"/>
    <mergeCell ref="H16:H22"/>
    <mergeCell ref="M16:M17"/>
    <mergeCell ref="A11:N11"/>
    <mergeCell ref="A12:N12"/>
    <mergeCell ref="F8:F10"/>
    <mergeCell ref="G8:G10"/>
    <mergeCell ref="H8:H10"/>
    <mergeCell ref="I8:I10"/>
    <mergeCell ref="J8:J10"/>
    <mergeCell ref="K8:K10"/>
    <mergeCell ref="B13:N13"/>
    <mergeCell ref="M1:N1"/>
    <mergeCell ref="D4:M4"/>
    <mergeCell ref="A5:N5"/>
    <mergeCell ref="A6:N6"/>
    <mergeCell ref="M7:N7"/>
    <mergeCell ref="A8:A10"/>
    <mergeCell ref="B8:B10"/>
    <mergeCell ref="C8:C10"/>
    <mergeCell ref="D8:D10"/>
    <mergeCell ref="E8:E10"/>
    <mergeCell ref="L8:L10"/>
    <mergeCell ref="M8:N8"/>
    <mergeCell ref="M9:M10"/>
    <mergeCell ref="N9:N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įsak</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2020-03-02T06:57:47Z</cp:lastPrinted>
  <dcterms:created xsi:type="dcterms:W3CDTF">2007-07-27T10:32:34Z</dcterms:created>
  <dcterms:modified xsi:type="dcterms:W3CDTF">2020-03-03T06:51:45Z</dcterms:modified>
</cp:coreProperties>
</file>